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UBIG\Downloads\WBCIR18925\"/>
    </mc:Choice>
  </mc:AlternateContent>
  <xr:revisionPtr revIDLastSave="0" documentId="13_ncr:1_{2808A770-11C6-45E7-9BF5-28363AD3E051}" xr6:coauthVersionLast="47" xr6:coauthVersionMax="47" xr10:uidLastSave="{00000000-0000-0000-0000-000000000000}"/>
  <bookViews>
    <workbookView xWindow="-108" yWindow="-108" windowWidth="23256" windowHeight="12576" xr2:uid="{9B8A5C05-13CF-44C9-A325-5F8017065A0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6" i="1" l="1"/>
  <c r="G116" i="1"/>
  <c r="F116" i="1"/>
  <c r="E116" i="1"/>
  <c r="D116" i="1"/>
  <c r="C116" i="1"/>
  <c r="J3" i="1"/>
  <c r="I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J116" i="1" l="1"/>
  <c r="I116" i="1"/>
</calcChain>
</file>

<file path=xl/sharedStrings.xml><?xml version="1.0" encoding="utf-8"?>
<sst xmlns="http://schemas.openxmlformats.org/spreadsheetml/2006/main" count="84" uniqueCount="83">
  <si>
    <t>Pay point</t>
  </si>
  <si>
    <t>Full- time head count</t>
  </si>
  <si>
    <t>Part- time head count</t>
  </si>
  <si>
    <t>FTE</t>
  </si>
  <si>
    <t>Headcount</t>
  </si>
  <si>
    <t>Full- time headcount</t>
  </si>
  <si>
    <t>Part- time headcount</t>
  </si>
  <si>
    <t>Part-time FTE</t>
  </si>
  <si>
    <t>£22,000-£22,999</t>
  </si>
  <si>
    <t>£23,000-£23,999</t>
  </si>
  <si>
    <t>£24,000-£24,999</t>
  </si>
  <si>
    <t>£25,000-£25,999</t>
  </si>
  <si>
    <t>£26,000-£26,999</t>
  </si>
  <si>
    <t>£27,000-£27,999</t>
  </si>
  <si>
    <t>£28,000-£28,999</t>
  </si>
  <si>
    <t>£29,000-£29,999</t>
  </si>
  <si>
    <t>£30,000-£30,999</t>
  </si>
  <si>
    <t>£31,000-£31,999</t>
  </si>
  <si>
    <t>£32,000-£32,999</t>
  </si>
  <si>
    <t>£33,000-£33,999</t>
  </si>
  <si>
    <t>£34,000-£34,999</t>
  </si>
  <si>
    <t>£35,000-£35,999</t>
  </si>
  <si>
    <t>£36,000-£36,999</t>
  </si>
  <si>
    <t>£37,000-£37,999</t>
  </si>
  <si>
    <t>£38,000-£38,999</t>
  </si>
  <si>
    <t>£39,000-£39,999</t>
  </si>
  <si>
    <t>£40,000-£40,999</t>
  </si>
  <si>
    <t>£41,000-£41,999</t>
  </si>
  <si>
    <t>£42,000-£42,999</t>
  </si>
  <si>
    <t>£43,000-£43,999</t>
  </si>
  <si>
    <t>£44,000-£44,999</t>
  </si>
  <si>
    <t>£45,000-£45,999</t>
  </si>
  <si>
    <t>£46,000-£46,999</t>
  </si>
  <si>
    <t>£47,000-£47,999</t>
  </si>
  <si>
    <t>£49,000-£49,999</t>
  </si>
  <si>
    <t>£50,000-£50,999</t>
  </si>
  <si>
    <t>£51,000-£51,999</t>
  </si>
  <si>
    <t>£52,000-£52,999</t>
  </si>
  <si>
    <t>£53,000-£53,999</t>
  </si>
  <si>
    <t>£55,000-£55,999</t>
  </si>
  <si>
    <t>£56,000-£56,999</t>
  </si>
  <si>
    <t>£57,000-£57,999</t>
  </si>
  <si>
    <t>£58,000-£59,999</t>
  </si>
  <si>
    <t>£59,000-£59,990</t>
  </si>
  <si>
    <t>£60,000-£60,999</t>
  </si>
  <si>
    <t>£61,000-£61,999</t>
  </si>
  <si>
    <t>£62,000-£62,999</t>
  </si>
  <si>
    <t>£63,000-£63,999</t>
  </si>
  <si>
    <t>£64,000-£64,999</t>
  </si>
  <si>
    <t>£65,000-£65,999</t>
  </si>
  <si>
    <t>£66,000-£66,999</t>
  </si>
  <si>
    <t>£67,000-£67,999</t>
  </si>
  <si>
    <t>£68,000-£68,999</t>
  </si>
  <si>
    <t>£69,000-£69,999</t>
  </si>
  <si>
    <t>£70,000-£70,999</t>
  </si>
  <si>
    <t>£72,000-£72,999</t>
  </si>
  <si>
    <t>£73,000-£73,999</t>
  </si>
  <si>
    <t>£74,000-£74,999</t>
  </si>
  <si>
    <t>£75,000-£75,999</t>
  </si>
  <si>
    <t>£76,000-£76,999</t>
  </si>
  <si>
    <t>£77,000-£77,999</t>
  </si>
  <si>
    <t>£78,000-£78,999</t>
  </si>
  <si>
    <t>£79,000-£79,999</t>
  </si>
  <si>
    <t>£80,000-£80,999</t>
  </si>
  <si>
    <t>£90,000+</t>
  </si>
  <si>
    <t>£81,000-£81,999</t>
  </si>
  <si>
    <t>£82,000-£82,999</t>
  </si>
  <si>
    <t>£83,000-£83,999</t>
  </si>
  <si>
    <t>£84,000-£84,999</t>
  </si>
  <si>
    <t>£85,000-£85,999</t>
  </si>
  <si>
    <t>£86,000-£86,999</t>
  </si>
  <si>
    <t>£87,000-£87,999</t>
  </si>
  <si>
    <t>£88,000-£88,999</t>
  </si>
  <si>
    <t>£89,000-£89,999</t>
  </si>
  <si>
    <t>Number of Women</t>
  </si>
  <si>
    <t>Number of Men</t>
  </si>
  <si>
    <t>Total Number</t>
  </si>
  <si>
    <t>£21,000-£21,999</t>
  </si>
  <si>
    <t>Basic Pay rate per annum using FTE Substantive Salary</t>
  </si>
  <si>
    <t>Totals</t>
  </si>
  <si>
    <t>£54,000-£54,999</t>
  </si>
  <si>
    <t>£48,000-£48,999</t>
  </si>
  <si>
    <t>£71,000-£71,999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</si>
</sst>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£&quot;#,##0"/>
    <numFmt numFmtId="165" formatCode="&quot;£&quot;#,##0.00"/>
    <numFmt numFmtId="166" formatCode="&quot;£&quot;#,##0;&quot;£&quot;\-#,##0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64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/>
    <xf numFmtId="0" fontId="3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1" xfId="0" applyFont="1" applyFill="1" applyBorder="1"/>
    <xf numFmtId="166" fontId="4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9971E-6B6E-45E3-B3A2-394DE279E049}">
  <dimension ref="A1:J116"/>
  <sheetViews>
    <sheetView tabSelected="1" workbookViewId="0">
      <selection activeCell="H14" sqref="H14"/>
    </sheetView>
  </sheetViews>
  <sheetFormatPr defaultColWidth="15.109375" defaultRowHeight="13.8" x14ac:dyDescent="0.3"/>
  <cols>
    <col min="1" max="1" width="18.44140625" style="5" customWidth="1"/>
    <col min="2" max="2" width="22.6640625" style="3" customWidth="1"/>
    <col min="3" max="3" width="19" style="3" customWidth="1"/>
    <col min="4" max="4" width="18.109375" style="3" customWidth="1"/>
    <col min="5" max="5" width="20.5546875" style="3" customWidth="1"/>
    <col min="6" max="7" width="20.109375" style="3" customWidth="1"/>
    <col min="8" max="8" width="20.6640625" style="3" customWidth="1"/>
    <col min="9" max="9" width="18.6640625" style="3" customWidth="1"/>
    <col min="10" max="10" width="16.88671875" style="3" customWidth="1"/>
    <col min="11" max="16384" width="15.109375" style="3"/>
  </cols>
  <sheetData>
    <row r="1" spans="1:10" x14ac:dyDescent="0.3">
      <c r="A1" s="2"/>
      <c r="B1" s="1"/>
      <c r="C1" s="22" t="s">
        <v>74</v>
      </c>
      <c r="D1" s="22"/>
      <c r="E1" s="22"/>
      <c r="F1" s="22" t="s">
        <v>75</v>
      </c>
      <c r="G1" s="22"/>
      <c r="H1" s="22"/>
      <c r="I1" s="22" t="s">
        <v>76</v>
      </c>
      <c r="J1" s="22"/>
    </row>
    <row r="2" spans="1:10" s="5" customFormat="1" ht="41.4" x14ac:dyDescent="0.3">
      <c r="A2" s="2" t="s">
        <v>0</v>
      </c>
      <c r="B2" s="4" t="s">
        <v>78</v>
      </c>
      <c r="C2" s="4" t="s">
        <v>5</v>
      </c>
      <c r="D2" s="4" t="s">
        <v>6</v>
      </c>
      <c r="E2" s="4" t="s">
        <v>7</v>
      </c>
      <c r="F2" s="4" t="s">
        <v>1</v>
      </c>
      <c r="G2" s="4" t="s">
        <v>2</v>
      </c>
      <c r="H2" s="4" t="s">
        <v>7</v>
      </c>
      <c r="I2" s="4" t="s">
        <v>4</v>
      </c>
      <c r="J2" s="4" t="s">
        <v>3</v>
      </c>
    </row>
    <row r="3" spans="1:10" x14ac:dyDescent="0.3">
      <c r="A3" s="2">
        <v>2</v>
      </c>
      <c r="B3" s="7">
        <v>22366</v>
      </c>
      <c r="C3" s="6">
        <v>2</v>
      </c>
      <c r="D3" s="6">
        <v>5</v>
      </c>
      <c r="E3" s="6">
        <v>0.42</v>
      </c>
      <c r="F3" s="6">
        <v>1</v>
      </c>
      <c r="G3" s="6">
        <v>2</v>
      </c>
      <c r="H3" s="13">
        <v>0.17</v>
      </c>
      <c r="I3" s="6">
        <f>C3+D3+F3+G3</f>
        <v>10</v>
      </c>
      <c r="J3" s="13">
        <f>C3+E3+F3+H3</f>
        <v>3.59</v>
      </c>
    </row>
    <row r="4" spans="1:10" x14ac:dyDescent="0.3">
      <c r="A4" s="2">
        <v>3</v>
      </c>
      <c r="B4" s="7">
        <v>22737</v>
      </c>
      <c r="C4" s="6">
        <v>1</v>
      </c>
      <c r="D4" s="6">
        <v>0</v>
      </c>
      <c r="E4" s="14">
        <v>0</v>
      </c>
      <c r="F4" s="6">
        <v>3</v>
      </c>
      <c r="G4" s="6">
        <v>1</v>
      </c>
      <c r="H4" s="13">
        <v>0.67567600000000005</v>
      </c>
      <c r="I4" s="6">
        <f t="shared" ref="I4:I67" si="0">C4+D4+F4+G4</f>
        <v>5</v>
      </c>
      <c r="J4" s="13">
        <f t="shared" ref="J4:J67" si="1">C4+E4+F4+H4</f>
        <v>4.6756760000000002</v>
      </c>
    </row>
    <row r="5" spans="1:10" x14ac:dyDescent="0.3">
      <c r="A5" s="5">
        <v>4</v>
      </c>
      <c r="B5" s="7">
        <v>23114</v>
      </c>
      <c r="C5" s="15">
        <v>0</v>
      </c>
      <c r="D5" s="15">
        <v>0</v>
      </c>
      <c r="E5" s="14">
        <v>0</v>
      </c>
      <c r="F5" s="15">
        <v>2</v>
      </c>
      <c r="G5" s="15">
        <v>0</v>
      </c>
      <c r="H5" s="14">
        <v>0</v>
      </c>
      <c r="I5" s="6">
        <f t="shared" si="0"/>
        <v>2</v>
      </c>
      <c r="J5" s="13">
        <f t="shared" si="1"/>
        <v>2</v>
      </c>
    </row>
    <row r="6" spans="1:10" x14ac:dyDescent="0.3">
      <c r="A6" s="5">
        <v>5</v>
      </c>
      <c r="B6" s="7">
        <v>23500</v>
      </c>
      <c r="C6" s="15">
        <v>0</v>
      </c>
      <c r="D6" s="15">
        <v>0</v>
      </c>
      <c r="E6" s="14">
        <v>0</v>
      </c>
      <c r="F6" s="15">
        <v>0</v>
      </c>
      <c r="G6" s="15">
        <v>0</v>
      </c>
      <c r="H6" s="14">
        <v>0</v>
      </c>
      <c r="I6" s="6">
        <f t="shared" si="0"/>
        <v>0</v>
      </c>
      <c r="J6" s="13">
        <f t="shared" si="1"/>
        <v>0</v>
      </c>
    </row>
    <row r="7" spans="1:10" x14ac:dyDescent="0.3">
      <c r="A7" s="5">
        <v>6</v>
      </c>
      <c r="B7" s="7">
        <v>23893</v>
      </c>
      <c r="C7" s="15">
        <v>0</v>
      </c>
      <c r="D7" s="15">
        <v>3</v>
      </c>
      <c r="E7" s="15">
        <v>1.31</v>
      </c>
      <c r="F7" s="15">
        <v>0</v>
      </c>
      <c r="G7" s="15">
        <v>1</v>
      </c>
      <c r="H7" s="14">
        <v>0.24324299999999999</v>
      </c>
      <c r="I7" s="6">
        <f t="shared" si="0"/>
        <v>4</v>
      </c>
      <c r="J7" s="13">
        <f t="shared" si="1"/>
        <v>1.5532430000000002</v>
      </c>
    </row>
    <row r="8" spans="1:10" x14ac:dyDescent="0.3">
      <c r="A8" s="5">
        <v>7</v>
      </c>
      <c r="B8" s="7">
        <v>24294</v>
      </c>
      <c r="C8" s="15">
        <v>1</v>
      </c>
      <c r="D8" s="15">
        <v>3</v>
      </c>
      <c r="E8" s="15">
        <v>1.82</v>
      </c>
      <c r="F8" s="15">
        <v>1</v>
      </c>
      <c r="G8" s="15">
        <v>2</v>
      </c>
      <c r="H8" s="14">
        <v>0.68</v>
      </c>
      <c r="I8" s="6">
        <f t="shared" si="0"/>
        <v>7</v>
      </c>
      <c r="J8" s="13">
        <f t="shared" si="1"/>
        <v>4.5</v>
      </c>
    </row>
    <row r="9" spans="1:10" x14ac:dyDescent="0.3">
      <c r="A9" s="5">
        <v>8</v>
      </c>
      <c r="B9" s="7">
        <v>24702</v>
      </c>
      <c r="C9" s="15">
        <v>5</v>
      </c>
      <c r="D9" s="15">
        <v>2</v>
      </c>
      <c r="E9" s="15">
        <v>1.42</v>
      </c>
      <c r="F9" s="15">
        <v>0</v>
      </c>
      <c r="G9" s="15">
        <v>0</v>
      </c>
      <c r="H9" s="14">
        <v>0</v>
      </c>
      <c r="I9" s="6">
        <f t="shared" si="0"/>
        <v>7</v>
      </c>
      <c r="J9" s="13">
        <f t="shared" si="1"/>
        <v>6.42</v>
      </c>
    </row>
    <row r="10" spans="1:10" x14ac:dyDescent="0.3">
      <c r="A10" s="5">
        <v>9</v>
      </c>
      <c r="B10" s="7">
        <v>25119</v>
      </c>
      <c r="C10" s="15">
        <v>3</v>
      </c>
      <c r="D10" s="15">
        <v>6</v>
      </c>
      <c r="E10" s="15">
        <v>3.49</v>
      </c>
      <c r="F10" s="15">
        <v>3</v>
      </c>
      <c r="G10" s="15">
        <v>0</v>
      </c>
      <c r="H10" s="14">
        <v>0</v>
      </c>
      <c r="I10" s="6">
        <f t="shared" si="0"/>
        <v>12</v>
      </c>
      <c r="J10" s="13">
        <f t="shared" si="1"/>
        <v>9.49</v>
      </c>
    </row>
    <row r="11" spans="1:10" x14ac:dyDescent="0.3">
      <c r="A11" s="5">
        <v>10</v>
      </c>
      <c r="B11" s="7">
        <v>25545</v>
      </c>
      <c r="C11" s="15">
        <v>6</v>
      </c>
      <c r="D11" s="15">
        <v>4</v>
      </c>
      <c r="E11" s="15">
        <v>2.8</v>
      </c>
      <c r="F11" s="15">
        <v>0</v>
      </c>
      <c r="G11" s="15">
        <v>0</v>
      </c>
      <c r="H11" s="14">
        <v>0</v>
      </c>
      <c r="I11" s="6">
        <f t="shared" si="0"/>
        <v>10</v>
      </c>
      <c r="J11" s="13">
        <f t="shared" si="1"/>
        <v>8.8000000000000007</v>
      </c>
    </row>
    <row r="12" spans="1:10" x14ac:dyDescent="0.3">
      <c r="A12" s="5">
        <v>11</v>
      </c>
      <c r="B12" s="7">
        <v>25979</v>
      </c>
      <c r="C12" s="15">
        <v>14</v>
      </c>
      <c r="D12" s="15">
        <v>29</v>
      </c>
      <c r="E12" s="15">
        <v>18.739999999999998</v>
      </c>
      <c r="F12" s="15">
        <v>3</v>
      </c>
      <c r="G12" s="15">
        <v>2</v>
      </c>
      <c r="H12" s="14">
        <v>1.2</v>
      </c>
      <c r="I12" s="6">
        <f t="shared" si="0"/>
        <v>48</v>
      </c>
      <c r="J12" s="13">
        <f t="shared" si="1"/>
        <v>36.94</v>
      </c>
    </row>
    <row r="13" spans="1:10" x14ac:dyDescent="0.3">
      <c r="A13" s="5">
        <v>12</v>
      </c>
      <c r="B13" s="7">
        <v>26421</v>
      </c>
      <c r="C13" s="15">
        <v>14</v>
      </c>
      <c r="D13" s="15">
        <v>5</v>
      </c>
      <c r="E13" s="15">
        <v>3.01</v>
      </c>
      <c r="F13" s="15">
        <v>3</v>
      </c>
      <c r="G13" s="15">
        <v>0</v>
      </c>
      <c r="H13" s="14">
        <v>0</v>
      </c>
      <c r="I13" s="6">
        <f t="shared" si="0"/>
        <v>22</v>
      </c>
      <c r="J13" s="13">
        <f t="shared" si="1"/>
        <v>20.009999999999998</v>
      </c>
    </row>
    <row r="14" spans="1:10" x14ac:dyDescent="0.3">
      <c r="A14" s="5">
        <v>13</v>
      </c>
      <c r="B14" s="7">
        <v>26873</v>
      </c>
      <c r="C14" s="15">
        <v>18</v>
      </c>
      <c r="D14" s="15">
        <v>14</v>
      </c>
      <c r="E14" s="15">
        <v>9.3000000000000007</v>
      </c>
      <c r="F14" s="15">
        <v>5</v>
      </c>
      <c r="G14" s="15">
        <v>2</v>
      </c>
      <c r="H14" s="14">
        <v>1.55</v>
      </c>
      <c r="I14" s="6">
        <f t="shared" si="0"/>
        <v>39</v>
      </c>
      <c r="J14" s="13">
        <f t="shared" si="1"/>
        <v>33.849999999999994</v>
      </c>
    </row>
    <row r="15" spans="1:10" x14ac:dyDescent="0.3">
      <c r="A15" s="5">
        <v>14</v>
      </c>
      <c r="B15" s="7">
        <v>27334</v>
      </c>
      <c r="C15" s="15">
        <v>21</v>
      </c>
      <c r="D15" s="15">
        <v>8</v>
      </c>
      <c r="E15" s="14">
        <v>5.47</v>
      </c>
      <c r="F15" s="15">
        <v>5</v>
      </c>
      <c r="G15" s="15">
        <v>1</v>
      </c>
      <c r="H15" s="14">
        <v>0.60810799999999998</v>
      </c>
      <c r="I15" s="6">
        <f t="shared" si="0"/>
        <v>35</v>
      </c>
      <c r="J15" s="13">
        <f t="shared" si="1"/>
        <v>32.078108</v>
      </c>
    </row>
    <row r="16" spans="1:10" x14ac:dyDescent="0.3">
      <c r="A16" s="5">
        <v>15</v>
      </c>
      <c r="B16" s="7">
        <v>27803</v>
      </c>
      <c r="C16" s="15">
        <v>14</v>
      </c>
      <c r="D16" s="15">
        <v>14</v>
      </c>
      <c r="E16" s="14">
        <v>9.81</v>
      </c>
      <c r="F16" s="15">
        <v>3</v>
      </c>
      <c r="G16" s="15">
        <v>0</v>
      </c>
      <c r="H16" s="14">
        <v>0</v>
      </c>
      <c r="I16" s="6">
        <f t="shared" si="0"/>
        <v>31</v>
      </c>
      <c r="J16" s="13">
        <f t="shared" si="1"/>
        <v>26.810000000000002</v>
      </c>
    </row>
    <row r="17" spans="1:10" x14ac:dyDescent="0.3">
      <c r="A17" s="5">
        <v>16</v>
      </c>
      <c r="B17" s="7">
        <v>28282</v>
      </c>
      <c r="C17" s="15">
        <v>8</v>
      </c>
      <c r="D17" s="15">
        <v>5</v>
      </c>
      <c r="E17" s="14">
        <v>3.16</v>
      </c>
      <c r="F17" s="15">
        <v>1</v>
      </c>
      <c r="G17" s="15">
        <v>0</v>
      </c>
      <c r="H17" s="14">
        <v>0</v>
      </c>
      <c r="I17" s="6">
        <f t="shared" si="0"/>
        <v>14</v>
      </c>
      <c r="J17" s="13">
        <f t="shared" si="1"/>
        <v>12.16</v>
      </c>
    </row>
    <row r="18" spans="1:10" x14ac:dyDescent="0.3">
      <c r="A18" s="5">
        <v>17</v>
      </c>
      <c r="B18" s="7">
        <v>28770</v>
      </c>
      <c r="C18" s="15">
        <v>24</v>
      </c>
      <c r="D18" s="15">
        <v>40</v>
      </c>
      <c r="E18" s="14">
        <v>25.59</v>
      </c>
      <c r="F18" s="15">
        <v>4</v>
      </c>
      <c r="G18" s="15">
        <v>2</v>
      </c>
      <c r="H18" s="14">
        <v>0.09</v>
      </c>
      <c r="I18" s="6">
        <f t="shared" si="0"/>
        <v>70</v>
      </c>
      <c r="J18" s="13">
        <f t="shared" si="1"/>
        <v>53.680000000000007</v>
      </c>
    </row>
    <row r="19" spans="1:10" x14ac:dyDescent="0.3">
      <c r="A19" s="5">
        <v>18</v>
      </c>
      <c r="B19" s="7">
        <v>29269</v>
      </c>
      <c r="C19" s="15">
        <v>20</v>
      </c>
      <c r="D19" s="15">
        <v>4</v>
      </c>
      <c r="E19" s="14">
        <v>3.11</v>
      </c>
      <c r="F19" s="15">
        <v>2</v>
      </c>
      <c r="G19" s="15">
        <v>0</v>
      </c>
      <c r="H19" s="14">
        <v>0</v>
      </c>
      <c r="I19" s="6">
        <f t="shared" si="0"/>
        <v>26</v>
      </c>
      <c r="J19" s="13">
        <f t="shared" si="1"/>
        <v>25.11</v>
      </c>
    </row>
    <row r="20" spans="1:10" x14ac:dyDescent="0.3">
      <c r="A20" s="5">
        <v>19</v>
      </c>
      <c r="B20" s="7">
        <v>29777</v>
      </c>
      <c r="C20" s="15">
        <v>20</v>
      </c>
      <c r="D20" s="15">
        <v>10</v>
      </c>
      <c r="E20" s="14">
        <v>6.92</v>
      </c>
      <c r="F20" s="15">
        <v>4</v>
      </c>
      <c r="G20" s="15">
        <v>0</v>
      </c>
      <c r="H20" s="14">
        <v>0</v>
      </c>
      <c r="I20" s="6">
        <f t="shared" si="0"/>
        <v>34</v>
      </c>
      <c r="J20" s="13">
        <f t="shared" si="1"/>
        <v>30.92</v>
      </c>
    </row>
    <row r="21" spans="1:10" x14ac:dyDescent="0.3">
      <c r="A21" s="5">
        <v>20</v>
      </c>
      <c r="B21" s="7">
        <v>30296</v>
      </c>
      <c r="C21" s="15">
        <v>19</v>
      </c>
      <c r="D21" s="15">
        <v>9</v>
      </c>
      <c r="E21" s="14">
        <v>6.04</v>
      </c>
      <c r="F21" s="15">
        <v>7</v>
      </c>
      <c r="G21" s="15">
        <v>0</v>
      </c>
      <c r="H21" s="14">
        <v>0</v>
      </c>
      <c r="I21" s="6">
        <f t="shared" si="0"/>
        <v>35</v>
      </c>
      <c r="J21" s="13">
        <f t="shared" si="1"/>
        <v>32.04</v>
      </c>
    </row>
    <row r="22" spans="1:10" x14ac:dyDescent="0.3">
      <c r="A22" s="5">
        <v>21</v>
      </c>
      <c r="B22" s="7">
        <v>30825</v>
      </c>
      <c r="C22" s="15">
        <v>16</v>
      </c>
      <c r="D22" s="15">
        <v>3</v>
      </c>
      <c r="E22" s="14">
        <v>2.5</v>
      </c>
      <c r="F22" s="15">
        <v>6</v>
      </c>
      <c r="G22" s="15">
        <v>0</v>
      </c>
      <c r="H22" s="14">
        <v>0</v>
      </c>
      <c r="I22" s="6">
        <f t="shared" si="0"/>
        <v>25</v>
      </c>
      <c r="J22" s="13">
        <f t="shared" si="1"/>
        <v>24.5</v>
      </c>
    </row>
    <row r="23" spans="1:10" x14ac:dyDescent="0.3">
      <c r="A23" s="5">
        <v>22</v>
      </c>
      <c r="B23" s="7">
        <v>31364</v>
      </c>
      <c r="C23" s="15">
        <v>12</v>
      </c>
      <c r="D23" s="15">
        <v>1</v>
      </c>
      <c r="E23" s="14">
        <v>0.8</v>
      </c>
      <c r="F23" s="15">
        <v>4</v>
      </c>
      <c r="G23" s="15">
        <v>0</v>
      </c>
      <c r="H23" s="14">
        <v>0</v>
      </c>
      <c r="I23" s="6">
        <f t="shared" si="0"/>
        <v>17</v>
      </c>
      <c r="J23" s="13">
        <f t="shared" si="1"/>
        <v>16.8</v>
      </c>
    </row>
    <row r="24" spans="1:10" x14ac:dyDescent="0.3">
      <c r="A24" s="5">
        <v>23</v>
      </c>
      <c r="B24" s="7">
        <v>32076</v>
      </c>
      <c r="C24" s="15">
        <v>9</v>
      </c>
      <c r="D24" s="15">
        <v>6</v>
      </c>
      <c r="E24" s="14">
        <v>3.66</v>
      </c>
      <c r="F24" s="15">
        <v>1</v>
      </c>
      <c r="G24" s="15">
        <v>0</v>
      </c>
      <c r="H24" s="14">
        <v>0</v>
      </c>
      <c r="I24" s="6">
        <f t="shared" si="0"/>
        <v>16</v>
      </c>
      <c r="J24" s="13">
        <f t="shared" si="1"/>
        <v>13.66</v>
      </c>
    </row>
    <row r="25" spans="1:10" x14ac:dyDescent="0.3">
      <c r="A25" s="5">
        <v>24</v>
      </c>
      <c r="B25" s="7">
        <v>33024</v>
      </c>
      <c r="C25" s="15">
        <v>46</v>
      </c>
      <c r="D25" s="15">
        <v>14</v>
      </c>
      <c r="E25" s="14">
        <v>10.08</v>
      </c>
      <c r="F25" s="15">
        <v>16</v>
      </c>
      <c r="G25" s="15">
        <v>0</v>
      </c>
      <c r="H25" s="14">
        <v>0</v>
      </c>
      <c r="I25" s="6">
        <f t="shared" si="0"/>
        <v>76</v>
      </c>
      <c r="J25" s="13">
        <f t="shared" si="1"/>
        <v>72.08</v>
      </c>
    </row>
    <row r="26" spans="1:10" x14ac:dyDescent="0.3">
      <c r="A26" s="5">
        <v>25</v>
      </c>
      <c r="B26" s="7">
        <v>33945</v>
      </c>
      <c r="C26" s="15">
        <v>8</v>
      </c>
      <c r="D26" s="15">
        <v>1</v>
      </c>
      <c r="E26" s="14">
        <v>0.40540500000000002</v>
      </c>
      <c r="F26" s="15">
        <v>7</v>
      </c>
      <c r="G26" s="15">
        <v>0</v>
      </c>
      <c r="H26" s="14">
        <v>0</v>
      </c>
      <c r="I26" s="6">
        <f t="shared" si="0"/>
        <v>16</v>
      </c>
      <c r="J26" s="13">
        <f t="shared" si="1"/>
        <v>15.405405</v>
      </c>
    </row>
    <row r="27" spans="1:10" x14ac:dyDescent="0.3">
      <c r="A27" s="5">
        <v>26</v>
      </c>
      <c r="B27" s="7">
        <v>34834</v>
      </c>
      <c r="C27" s="15">
        <v>12</v>
      </c>
      <c r="D27" s="15">
        <v>2</v>
      </c>
      <c r="E27" s="14">
        <v>1.36</v>
      </c>
      <c r="F27" s="15">
        <v>3</v>
      </c>
      <c r="G27" s="15">
        <v>0</v>
      </c>
      <c r="H27" s="14">
        <v>0</v>
      </c>
      <c r="I27" s="6">
        <f t="shared" si="0"/>
        <v>17</v>
      </c>
      <c r="J27" s="13">
        <f t="shared" si="1"/>
        <v>16.36</v>
      </c>
    </row>
    <row r="28" spans="1:10" x14ac:dyDescent="0.3">
      <c r="A28" s="5">
        <v>27</v>
      </c>
      <c r="B28" s="7">
        <v>35745</v>
      </c>
      <c r="C28" s="15">
        <v>15</v>
      </c>
      <c r="D28" s="15">
        <v>3</v>
      </c>
      <c r="E28" s="14">
        <v>2.33</v>
      </c>
      <c r="F28" s="15">
        <v>3</v>
      </c>
      <c r="G28" s="15">
        <v>0</v>
      </c>
      <c r="H28" s="14">
        <v>0</v>
      </c>
      <c r="I28" s="6">
        <f t="shared" si="0"/>
        <v>21</v>
      </c>
      <c r="J28" s="13">
        <f t="shared" si="1"/>
        <v>20.329999999999998</v>
      </c>
    </row>
    <row r="29" spans="1:10" x14ac:dyDescent="0.3">
      <c r="A29" s="5">
        <v>28</v>
      </c>
      <c r="B29" s="7">
        <v>36648</v>
      </c>
      <c r="C29" s="15">
        <v>20</v>
      </c>
      <c r="D29" s="15">
        <v>7</v>
      </c>
      <c r="E29" s="14">
        <v>5.32</v>
      </c>
      <c r="F29" s="15">
        <v>7</v>
      </c>
      <c r="G29" s="15">
        <v>0</v>
      </c>
      <c r="H29" s="14">
        <v>0</v>
      </c>
      <c r="I29" s="6">
        <f t="shared" si="0"/>
        <v>34</v>
      </c>
      <c r="J29" s="13">
        <f t="shared" si="1"/>
        <v>32.32</v>
      </c>
    </row>
    <row r="30" spans="1:10" x14ac:dyDescent="0.3">
      <c r="A30" s="5">
        <v>29</v>
      </c>
      <c r="B30" s="7">
        <v>37336</v>
      </c>
      <c r="C30" s="15">
        <v>57</v>
      </c>
      <c r="D30" s="15">
        <v>11</v>
      </c>
      <c r="E30" s="14">
        <v>7.4</v>
      </c>
      <c r="F30" s="15">
        <v>23</v>
      </c>
      <c r="G30" s="15">
        <v>4</v>
      </c>
      <c r="H30" s="14">
        <v>2.73</v>
      </c>
      <c r="I30" s="6">
        <f t="shared" si="0"/>
        <v>95</v>
      </c>
      <c r="J30" s="13">
        <f t="shared" si="1"/>
        <v>90.13000000000001</v>
      </c>
    </row>
    <row r="31" spans="1:10" x14ac:dyDescent="0.3">
      <c r="A31" s="5">
        <v>30</v>
      </c>
      <c r="B31" s="7">
        <v>38223</v>
      </c>
      <c r="C31" s="15">
        <v>6</v>
      </c>
      <c r="D31" s="15">
        <v>2</v>
      </c>
      <c r="E31" s="14">
        <v>1.57</v>
      </c>
      <c r="F31" s="15">
        <v>6</v>
      </c>
      <c r="G31" s="15">
        <v>0</v>
      </c>
      <c r="H31" s="14">
        <v>0</v>
      </c>
      <c r="I31" s="6">
        <f t="shared" si="0"/>
        <v>14</v>
      </c>
      <c r="J31" s="13">
        <f t="shared" si="1"/>
        <v>13.57</v>
      </c>
    </row>
    <row r="32" spans="1:10" x14ac:dyDescent="0.3">
      <c r="A32" s="5">
        <v>31</v>
      </c>
      <c r="B32" s="7">
        <v>39186</v>
      </c>
      <c r="C32" s="15">
        <v>8</v>
      </c>
      <c r="D32" s="15">
        <v>1</v>
      </c>
      <c r="E32" s="14">
        <v>0.94594599999999995</v>
      </c>
      <c r="F32" s="15">
        <v>4</v>
      </c>
      <c r="G32" s="15">
        <v>1</v>
      </c>
      <c r="H32" s="14">
        <v>0.5</v>
      </c>
      <c r="I32" s="6">
        <f t="shared" si="0"/>
        <v>14</v>
      </c>
      <c r="J32" s="13">
        <f t="shared" si="1"/>
        <v>13.445945999999999</v>
      </c>
    </row>
    <row r="33" spans="1:10" x14ac:dyDescent="0.3">
      <c r="A33" s="5">
        <v>32</v>
      </c>
      <c r="B33" s="7">
        <v>40221</v>
      </c>
      <c r="C33" s="15">
        <v>16</v>
      </c>
      <c r="D33" s="15">
        <v>4</v>
      </c>
      <c r="E33" s="14">
        <v>3.2</v>
      </c>
      <c r="F33" s="15">
        <v>7</v>
      </c>
      <c r="G33" s="15">
        <v>0</v>
      </c>
      <c r="H33" s="14">
        <v>0</v>
      </c>
      <c r="I33" s="6">
        <f t="shared" si="0"/>
        <v>27</v>
      </c>
      <c r="J33" s="13">
        <f t="shared" si="1"/>
        <v>26.2</v>
      </c>
    </row>
    <row r="34" spans="1:10" x14ac:dyDescent="0.3">
      <c r="A34" s="5">
        <v>33</v>
      </c>
      <c r="B34" s="7">
        <v>41418</v>
      </c>
      <c r="C34" s="15">
        <v>31</v>
      </c>
      <c r="D34" s="15">
        <v>9</v>
      </c>
      <c r="E34" s="14">
        <v>6.2</v>
      </c>
      <c r="F34" s="15">
        <v>6</v>
      </c>
      <c r="G34" s="15">
        <v>0</v>
      </c>
      <c r="H34" s="14">
        <v>0</v>
      </c>
      <c r="I34" s="6">
        <f t="shared" si="0"/>
        <v>46</v>
      </c>
      <c r="J34" s="13">
        <f t="shared" si="1"/>
        <v>43.2</v>
      </c>
    </row>
    <row r="35" spans="1:10" x14ac:dyDescent="0.3">
      <c r="A35" s="5">
        <v>34</v>
      </c>
      <c r="B35" s="7">
        <v>42403</v>
      </c>
      <c r="C35" s="15">
        <v>34</v>
      </c>
      <c r="D35" s="15">
        <v>20</v>
      </c>
      <c r="E35" s="14">
        <v>14.31</v>
      </c>
      <c r="F35" s="15">
        <v>32</v>
      </c>
      <c r="G35" s="15">
        <v>3</v>
      </c>
      <c r="H35" s="14">
        <v>1.55</v>
      </c>
      <c r="I35" s="6">
        <f t="shared" si="0"/>
        <v>89</v>
      </c>
      <c r="J35" s="13">
        <f t="shared" si="1"/>
        <v>81.86</v>
      </c>
    </row>
    <row r="36" spans="1:10" x14ac:dyDescent="0.3">
      <c r="A36" s="5">
        <v>35</v>
      </c>
      <c r="B36" s="7">
        <v>43421</v>
      </c>
      <c r="C36" s="15">
        <v>17</v>
      </c>
      <c r="D36" s="15">
        <v>1</v>
      </c>
      <c r="E36" s="14">
        <v>0.91891900000000004</v>
      </c>
      <c r="F36" s="15">
        <v>3</v>
      </c>
      <c r="G36" s="15">
        <v>0</v>
      </c>
      <c r="H36" s="14">
        <v>0</v>
      </c>
      <c r="I36" s="6">
        <f t="shared" si="0"/>
        <v>21</v>
      </c>
      <c r="J36" s="13">
        <f t="shared" si="1"/>
        <v>20.918918999999999</v>
      </c>
    </row>
    <row r="37" spans="1:10" x14ac:dyDescent="0.3">
      <c r="A37" s="5">
        <v>36</v>
      </c>
      <c r="B37" s="7">
        <v>44428</v>
      </c>
      <c r="C37" s="15">
        <v>15</v>
      </c>
      <c r="D37" s="15">
        <v>1</v>
      </c>
      <c r="E37" s="14">
        <v>0.24324299999999999</v>
      </c>
      <c r="F37" s="15">
        <v>6</v>
      </c>
      <c r="G37" s="15">
        <v>1</v>
      </c>
      <c r="H37" s="14">
        <v>0.81081099999999995</v>
      </c>
      <c r="I37" s="6">
        <f t="shared" si="0"/>
        <v>23</v>
      </c>
      <c r="J37" s="13">
        <f t="shared" si="1"/>
        <v>22.054054000000001</v>
      </c>
    </row>
    <row r="38" spans="1:10" x14ac:dyDescent="0.3">
      <c r="A38" s="5">
        <v>37</v>
      </c>
      <c r="B38" s="7">
        <v>45441</v>
      </c>
      <c r="C38" s="15">
        <v>9</v>
      </c>
      <c r="D38" s="15">
        <v>2</v>
      </c>
      <c r="E38" s="14">
        <v>1.49</v>
      </c>
      <c r="F38" s="15">
        <v>6</v>
      </c>
      <c r="G38" s="15">
        <v>0</v>
      </c>
      <c r="H38" s="14">
        <v>0</v>
      </c>
      <c r="I38" s="6">
        <f t="shared" si="0"/>
        <v>17</v>
      </c>
      <c r="J38" s="13">
        <f t="shared" si="1"/>
        <v>16.490000000000002</v>
      </c>
    </row>
    <row r="39" spans="1:10" x14ac:dyDescent="0.3">
      <c r="A39" s="5">
        <v>38</v>
      </c>
      <c r="B39" s="7">
        <v>46464</v>
      </c>
      <c r="C39" s="15">
        <v>14</v>
      </c>
      <c r="D39" s="15">
        <v>2</v>
      </c>
      <c r="E39" s="14">
        <v>1.32</v>
      </c>
      <c r="F39" s="15">
        <v>9</v>
      </c>
      <c r="G39" s="15">
        <v>1</v>
      </c>
      <c r="H39" s="14">
        <v>0.8</v>
      </c>
      <c r="I39" s="6">
        <f t="shared" si="0"/>
        <v>26</v>
      </c>
      <c r="J39" s="13">
        <f t="shared" si="1"/>
        <v>25.12</v>
      </c>
    </row>
    <row r="40" spans="1:10" x14ac:dyDescent="0.3">
      <c r="A40" s="5">
        <v>39</v>
      </c>
      <c r="B40" s="7">
        <v>47420</v>
      </c>
      <c r="C40" s="15">
        <v>16</v>
      </c>
      <c r="D40" s="15">
        <v>4</v>
      </c>
      <c r="E40" s="14">
        <v>2.76</v>
      </c>
      <c r="F40" s="15">
        <v>4</v>
      </c>
      <c r="G40" s="15">
        <v>0</v>
      </c>
      <c r="H40" s="14">
        <v>0</v>
      </c>
      <c r="I40" s="6">
        <f t="shared" si="0"/>
        <v>24</v>
      </c>
      <c r="J40" s="13">
        <f t="shared" si="1"/>
        <v>22.759999999999998</v>
      </c>
    </row>
    <row r="41" spans="1:10" x14ac:dyDescent="0.3">
      <c r="A41" s="5">
        <v>40</v>
      </c>
      <c r="B41" s="7">
        <v>48474</v>
      </c>
      <c r="C41" s="15">
        <v>45</v>
      </c>
      <c r="D41" s="15">
        <v>22</v>
      </c>
      <c r="E41" s="14">
        <v>15.7</v>
      </c>
      <c r="F41" s="15">
        <v>28</v>
      </c>
      <c r="G41" s="15">
        <v>3</v>
      </c>
      <c r="H41" s="14">
        <v>2.2599999999999998</v>
      </c>
      <c r="I41" s="6">
        <f t="shared" si="0"/>
        <v>98</v>
      </c>
      <c r="J41" s="13">
        <f t="shared" si="1"/>
        <v>90.960000000000008</v>
      </c>
    </row>
    <row r="42" spans="1:10" x14ac:dyDescent="0.3">
      <c r="A42" s="5">
        <v>41</v>
      </c>
      <c r="B42" s="7">
        <v>49498</v>
      </c>
      <c r="C42" s="15">
        <v>9</v>
      </c>
      <c r="D42" s="15">
        <v>4</v>
      </c>
      <c r="E42" s="14">
        <v>3.03</v>
      </c>
      <c r="F42" s="15">
        <v>6</v>
      </c>
      <c r="G42" s="15">
        <v>0</v>
      </c>
      <c r="H42" s="14">
        <v>0</v>
      </c>
      <c r="I42" s="6">
        <f t="shared" si="0"/>
        <v>19</v>
      </c>
      <c r="J42" s="13">
        <f t="shared" si="1"/>
        <v>18.03</v>
      </c>
    </row>
    <row r="43" spans="1:10" x14ac:dyDescent="0.3">
      <c r="A43" s="5">
        <v>42</v>
      </c>
      <c r="B43" s="7">
        <v>50512</v>
      </c>
      <c r="C43" s="15">
        <v>14</v>
      </c>
      <c r="D43" s="15">
        <v>4</v>
      </c>
      <c r="E43" s="14">
        <v>2.85</v>
      </c>
      <c r="F43" s="15">
        <v>8</v>
      </c>
      <c r="G43" s="15">
        <v>0</v>
      </c>
      <c r="H43" s="14">
        <v>0</v>
      </c>
      <c r="I43" s="6">
        <f t="shared" si="0"/>
        <v>26</v>
      </c>
      <c r="J43" s="13">
        <f t="shared" si="1"/>
        <v>24.85</v>
      </c>
    </row>
    <row r="44" spans="1:10" x14ac:dyDescent="0.3">
      <c r="A44" s="5">
        <v>43</v>
      </c>
      <c r="B44" s="7">
        <v>51515</v>
      </c>
      <c r="C44" s="15">
        <v>14</v>
      </c>
      <c r="D44" s="15">
        <v>1</v>
      </c>
      <c r="E44" s="14">
        <v>0.92457299999999998</v>
      </c>
      <c r="F44" s="15">
        <v>6</v>
      </c>
      <c r="G44" s="15">
        <v>0</v>
      </c>
      <c r="H44" s="14">
        <v>0</v>
      </c>
      <c r="I44" s="6">
        <f t="shared" si="0"/>
        <v>21</v>
      </c>
      <c r="J44" s="13">
        <f t="shared" si="1"/>
        <v>20.924573000000002</v>
      </c>
    </row>
    <row r="45" spans="1:10" x14ac:dyDescent="0.3">
      <c r="A45" s="16"/>
      <c r="B45" s="17"/>
      <c r="C45" s="18"/>
      <c r="D45" s="18"/>
      <c r="E45" s="19"/>
      <c r="F45" s="18"/>
      <c r="G45" s="18"/>
      <c r="H45" s="19"/>
      <c r="I45" s="20"/>
      <c r="J45" s="21"/>
    </row>
    <row r="46" spans="1:10" x14ac:dyDescent="0.3">
      <c r="A46" s="3"/>
      <c r="B46" s="8" t="s">
        <v>77</v>
      </c>
      <c r="C46" s="15">
        <v>0</v>
      </c>
      <c r="D46" s="15">
        <v>0</v>
      </c>
      <c r="E46" s="14">
        <v>0</v>
      </c>
      <c r="F46" s="15">
        <v>0</v>
      </c>
      <c r="G46" s="15">
        <v>0</v>
      </c>
      <c r="H46" s="14">
        <v>0</v>
      </c>
      <c r="I46" s="6">
        <f t="shared" si="0"/>
        <v>0</v>
      </c>
      <c r="J46" s="13">
        <f t="shared" si="1"/>
        <v>0</v>
      </c>
    </row>
    <row r="47" spans="1:10" x14ac:dyDescent="0.3">
      <c r="A47" s="3"/>
      <c r="B47" s="8" t="s">
        <v>8</v>
      </c>
      <c r="C47" s="15">
        <v>3</v>
      </c>
      <c r="D47" s="15">
        <v>5</v>
      </c>
      <c r="E47" s="14">
        <v>0.42</v>
      </c>
      <c r="F47" s="15">
        <v>4</v>
      </c>
      <c r="G47" s="15">
        <v>3</v>
      </c>
      <c r="H47" s="14">
        <v>0.85</v>
      </c>
      <c r="I47" s="6">
        <f t="shared" si="0"/>
        <v>15</v>
      </c>
      <c r="J47" s="13">
        <f t="shared" si="1"/>
        <v>8.27</v>
      </c>
    </row>
    <row r="48" spans="1:10" x14ac:dyDescent="0.3">
      <c r="A48" s="3"/>
      <c r="B48" s="9" t="s">
        <v>9</v>
      </c>
      <c r="C48" s="15">
        <v>0</v>
      </c>
      <c r="D48" s="15">
        <v>3</v>
      </c>
      <c r="E48" s="14">
        <v>1.31</v>
      </c>
      <c r="F48" s="15">
        <v>2</v>
      </c>
      <c r="G48" s="15">
        <v>1</v>
      </c>
      <c r="H48" s="14">
        <v>0.24324299999999999</v>
      </c>
      <c r="I48" s="6">
        <f t="shared" si="0"/>
        <v>6</v>
      </c>
      <c r="J48" s="13">
        <f t="shared" si="1"/>
        <v>3.5532430000000002</v>
      </c>
    </row>
    <row r="49" spans="2:10" x14ac:dyDescent="0.3">
      <c r="B49" s="9" t="s">
        <v>10</v>
      </c>
      <c r="C49" s="15">
        <v>6</v>
      </c>
      <c r="D49" s="15">
        <v>5</v>
      </c>
      <c r="E49" s="14">
        <v>3.24</v>
      </c>
      <c r="F49" s="15">
        <v>1</v>
      </c>
      <c r="G49" s="15">
        <v>1</v>
      </c>
      <c r="H49" s="14">
        <v>0.59459499999999998</v>
      </c>
      <c r="I49" s="6">
        <f t="shared" si="0"/>
        <v>13</v>
      </c>
      <c r="J49" s="13">
        <f t="shared" si="1"/>
        <v>10.834595</v>
      </c>
    </row>
    <row r="50" spans="2:10" x14ac:dyDescent="0.3">
      <c r="B50" s="9" t="s">
        <v>11</v>
      </c>
      <c r="C50" s="15">
        <v>23</v>
      </c>
      <c r="D50" s="15">
        <v>39</v>
      </c>
      <c r="E50" s="14">
        <v>25.02</v>
      </c>
      <c r="F50" s="15">
        <v>6</v>
      </c>
      <c r="G50" s="15">
        <v>3</v>
      </c>
      <c r="H50" s="14">
        <v>1.29</v>
      </c>
      <c r="I50" s="6">
        <f t="shared" si="0"/>
        <v>71</v>
      </c>
      <c r="J50" s="13">
        <f t="shared" si="1"/>
        <v>55.309999999999995</v>
      </c>
    </row>
    <row r="51" spans="2:10" x14ac:dyDescent="0.3">
      <c r="B51" s="9" t="s">
        <v>12</v>
      </c>
      <c r="C51" s="15">
        <v>32</v>
      </c>
      <c r="D51" s="15">
        <v>19</v>
      </c>
      <c r="E51" s="14">
        <v>12.31</v>
      </c>
      <c r="F51" s="15">
        <v>8</v>
      </c>
      <c r="G51" s="15">
        <v>2</v>
      </c>
      <c r="H51" s="14">
        <v>1.55</v>
      </c>
      <c r="I51" s="6">
        <f t="shared" si="0"/>
        <v>61</v>
      </c>
      <c r="J51" s="13">
        <f t="shared" si="1"/>
        <v>53.86</v>
      </c>
    </row>
    <row r="52" spans="2:10" x14ac:dyDescent="0.3">
      <c r="B52" s="9" t="s">
        <v>13</v>
      </c>
      <c r="C52" s="15">
        <v>35</v>
      </c>
      <c r="D52" s="15">
        <v>22</v>
      </c>
      <c r="E52" s="14">
        <v>15.28</v>
      </c>
      <c r="F52" s="15">
        <v>8</v>
      </c>
      <c r="G52" s="15">
        <v>1</v>
      </c>
      <c r="H52" s="14">
        <v>0.60810799999999998</v>
      </c>
      <c r="I52" s="6">
        <f t="shared" si="0"/>
        <v>66</v>
      </c>
      <c r="J52" s="13">
        <f t="shared" si="1"/>
        <v>58.888108000000003</v>
      </c>
    </row>
    <row r="53" spans="2:10" x14ac:dyDescent="0.3">
      <c r="B53" s="9" t="s">
        <v>14</v>
      </c>
      <c r="C53" s="15">
        <v>32</v>
      </c>
      <c r="D53" s="15">
        <v>45</v>
      </c>
      <c r="E53" s="14">
        <v>28.75</v>
      </c>
      <c r="F53" s="15">
        <v>5</v>
      </c>
      <c r="G53" s="15">
        <v>1</v>
      </c>
      <c r="H53" s="14">
        <v>0</v>
      </c>
      <c r="I53" s="6">
        <f t="shared" si="0"/>
        <v>83</v>
      </c>
      <c r="J53" s="13">
        <f t="shared" si="1"/>
        <v>65.75</v>
      </c>
    </row>
    <row r="54" spans="2:10" x14ac:dyDescent="0.3">
      <c r="B54" s="9" t="s">
        <v>15</v>
      </c>
      <c r="C54" s="15">
        <v>40</v>
      </c>
      <c r="D54" s="15">
        <v>14</v>
      </c>
      <c r="E54" s="14">
        <v>10.029999999999999</v>
      </c>
      <c r="F54" s="15">
        <v>6</v>
      </c>
      <c r="G54" s="15">
        <v>1</v>
      </c>
      <c r="H54" s="14">
        <v>8.7026999999999993E-2</v>
      </c>
      <c r="I54" s="6">
        <f t="shared" si="0"/>
        <v>61</v>
      </c>
      <c r="J54" s="13">
        <f t="shared" si="1"/>
        <v>56.117027</v>
      </c>
    </row>
    <row r="55" spans="2:10" x14ac:dyDescent="0.3">
      <c r="B55" s="9" t="s">
        <v>16</v>
      </c>
      <c r="C55" s="15">
        <v>35</v>
      </c>
      <c r="D55" s="15">
        <v>12</v>
      </c>
      <c r="E55" s="14">
        <v>8.5399999999999991</v>
      </c>
      <c r="F55" s="15">
        <v>13</v>
      </c>
      <c r="G55" s="15">
        <v>0</v>
      </c>
      <c r="H55" s="14">
        <v>0</v>
      </c>
      <c r="I55" s="6">
        <f t="shared" si="0"/>
        <v>60</v>
      </c>
      <c r="J55" s="13">
        <f t="shared" si="1"/>
        <v>56.54</v>
      </c>
    </row>
    <row r="56" spans="2:10" x14ac:dyDescent="0.3">
      <c r="B56" s="9" t="s">
        <v>17</v>
      </c>
      <c r="C56" s="15">
        <v>12</v>
      </c>
      <c r="D56" s="15">
        <v>1</v>
      </c>
      <c r="E56" s="14">
        <v>0.8</v>
      </c>
      <c r="F56" s="15">
        <v>4</v>
      </c>
      <c r="G56" s="15">
        <v>0</v>
      </c>
      <c r="H56" s="14">
        <v>0</v>
      </c>
      <c r="I56" s="6">
        <f t="shared" si="0"/>
        <v>17</v>
      </c>
      <c r="J56" s="13">
        <f t="shared" si="1"/>
        <v>16.8</v>
      </c>
    </row>
    <row r="57" spans="2:10" x14ac:dyDescent="0.3">
      <c r="B57" s="9" t="s">
        <v>18</v>
      </c>
      <c r="C57" s="15">
        <v>9</v>
      </c>
      <c r="D57" s="15">
        <v>6</v>
      </c>
      <c r="E57" s="14">
        <v>3.66</v>
      </c>
      <c r="F57" s="15">
        <v>1</v>
      </c>
      <c r="G57" s="15">
        <v>0</v>
      </c>
      <c r="H57" s="14">
        <v>0</v>
      </c>
      <c r="I57" s="6">
        <f t="shared" si="0"/>
        <v>16</v>
      </c>
      <c r="J57" s="13">
        <f t="shared" si="1"/>
        <v>13.66</v>
      </c>
    </row>
    <row r="58" spans="2:10" x14ac:dyDescent="0.3">
      <c r="B58" s="9" t="s">
        <v>19</v>
      </c>
      <c r="C58" s="15">
        <v>54</v>
      </c>
      <c r="D58" s="15">
        <v>15</v>
      </c>
      <c r="E58" s="14">
        <v>10.49</v>
      </c>
      <c r="F58" s="15">
        <v>23</v>
      </c>
      <c r="G58" s="15">
        <v>0</v>
      </c>
      <c r="H58" s="14">
        <v>0</v>
      </c>
      <c r="I58" s="6">
        <f t="shared" si="0"/>
        <v>92</v>
      </c>
      <c r="J58" s="13">
        <f t="shared" si="1"/>
        <v>87.49</v>
      </c>
    </row>
    <row r="59" spans="2:10" x14ac:dyDescent="0.3">
      <c r="B59" s="9" t="s">
        <v>20</v>
      </c>
      <c r="C59" s="15">
        <v>12</v>
      </c>
      <c r="D59" s="15">
        <v>2</v>
      </c>
      <c r="E59" s="14">
        <v>1.36</v>
      </c>
      <c r="F59" s="15">
        <v>3</v>
      </c>
      <c r="G59" s="15">
        <v>0</v>
      </c>
      <c r="H59" s="14">
        <v>0</v>
      </c>
      <c r="I59" s="6">
        <f t="shared" si="0"/>
        <v>17</v>
      </c>
      <c r="J59" s="13">
        <f t="shared" si="1"/>
        <v>16.36</v>
      </c>
    </row>
    <row r="60" spans="2:10" x14ac:dyDescent="0.3">
      <c r="B60" s="9" t="s">
        <v>21</v>
      </c>
      <c r="C60" s="15">
        <v>15</v>
      </c>
      <c r="D60" s="15">
        <v>3</v>
      </c>
      <c r="E60" s="14">
        <v>2.33</v>
      </c>
      <c r="F60" s="15">
        <v>3</v>
      </c>
      <c r="G60" s="15">
        <v>0</v>
      </c>
      <c r="H60" s="14">
        <v>0</v>
      </c>
      <c r="I60" s="6">
        <f t="shared" si="0"/>
        <v>21</v>
      </c>
      <c r="J60" s="13">
        <f t="shared" si="1"/>
        <v>20.329999999999998</v>
      </c>
    </row>
    <row r="61" spans="2:10" x14ac:dyDescent="0.3">
      <c r="B61" s="9" t="s">
        <v>22</v>
      </c>
      <c r="C61" s="15">
        <v>20</v>
      </c>
      <c r="D61" s="15">
        <v>7</v>
      </c>
      <c r="E61" s="14">
        <v>5.32</v>
      </c>
      <c r="F61" s="15">
        <v>7</v>
      </c>
      <c r="G61" s="15">
        <v>0</v>
      </c>
      <c r="H61" s="14">
        <v>0</v>
      </c>
      <c r="I61" s="6">
        <f t="shared" si="0"/>
        <v>34</v>
      </c>
      <c r="J61" s="13">
        <f t="shared" si="1"/>
        <v>32.32</v>
      </c>
    </row>
    <row r="62" spans="2:10" x14ac:dyDescent="0.3">
      <c r="B62" s="9" t="s">
        <v>23</v>
      </c>
      <c r="C62" s="15">
        <v>57</v>
      </c>
      <c r="D62" s="15">
        <v>11</v>
      </c>
      <c r="E62" s="14">
        <v>7.4</v>
      </c>
      <c r="F62" s="15">
        <v>23</v>
      </c>
      <c r="G62" s="15">
        <v>4</v>
      </c>
      <c r="H62" s="14">
        <v>2.73</v>
      </c>
      <c r="I62" s="6">
        <f t="shared" si="0"/>
        <v>95</v>
      </c>
      <c r="J62" s="13">
        <f t="shared" si="1"/>
        <v>90.13000000000001</v>
      </c>
    </row>
    <row r="63" spans="2:10" x14ac:dyDescent="0.3">
      <c r="B63" s="9" t="s">
        <v>24</v>
      </c>
      <c r="C63" s="15">
        <v>6</v>
      </c>
      <c r="D63" s="15">
        <v>2</v>
      </c>
      <c r="E63" s="14">
        <v>1.57</v>
      </c>
      <c r="F63" s="15">
        <v>6</v>
      </c>
      <c r="G63" s="15">
        <v>0</v>
      </c>
      <c r="H63" s="14">
        <v>0</v>
      </c>
      <c r="I63" s="6">
        <f t="shared" si="0"/>
        <v>14</v>
      </c>
      <c r="J63" s="13">
        <f t="shared" si="1"/>
        <v>13.57</v>
      </c>
    </row>
    <row r="64" spans="2:10" x14ac:dyDescent="0.3">
      <c r="B64" s="9" t="s">
        <v>25</v>
      </c>
      <c r="C64" s="15">
        <v>8</v>
      </c>
      <c r="D64" s="15">
        <v>1</v>
      </c>
      <c r="E64" s="14">
        <v>0.94594599999999995</v>
      </c>
      <c r="F64" s="15">
        <v>4</v>
      </c>
      <c r="G64" s="15">
        <v>1</v>
      </c>
      <c r="H64" s="14">
        <v>0.5</v>
      </c>
      <c r="I64" s="6">
        <f t="shared" si="0"/>
        <v>14</v>
      </c>
      <c r="J64" s="13">
        <f t="shared" si="1"/>
        <v>13.445945999999999</v>
      </c>
    </row>
    <row r="65" spans="2:10" x14ac:dyDescent="0.3">
      <c r="B65" s="9" t="s">
        <v>26</v>
      </c>
      <c r="C65" s="15">
        <v>16</v>
      </c>
      <c r="D65" s="15">
        <v>3</v>
      </c>
      <c r="E65" s="14">
        <v>2.5</v>
      </c>
      <c r="F65" s="15">
        <v>7</v>
      </c>
      <c r="G65" s="15">
        <v>0</v>
      </c>
      <c r="H65" s="14">
        <v>0</v>
      </c>
      <c r="I65" s="6">
        <f t="shared" si="0"/>
        <v>26</v>
      </c>
      <c r="J65" s="13">
        <f t="shared" si="1"/>
        <v>25.5</v>
      </c>
    </row>
    <row r="66" spans="2:10" x14ac:dyDescent="0.3">
      <c r="B66" s="9" t="s">
        <v>27</v>
      </c>
      <c r="C66" s="15">
        <v>31</v>
      </c>
      <c r="D66" s="15">
        <v>10</v>
      </c>
      <c r="E66" s="14">
        <v>6.9</v>
      </c>
      <c r="F66" s="15">
        <v>6</v>
      </c>
      <c r="G66" s="15">
        <v>0</v>
      </c>
      <c r="H66" s="14">
        <v>0</v>
      </c>
      <c r="I66" s="6">
        <f t="shared" si="0"/>
        <v>47</v>
      </c>
      <c r="J66" s="13">
        <f t="shared" si="1"/>
        <v>43.9</v>
      </c>
    </row>
    <row r="67" spans="2:10" x14ac:dyDescent="0.3">
      <c r="B67" s="9" t="s">
        <v>28</v>
      </c>
      <c r="C67" s="15">
        <v>34</v>
      </c>
      <c r="D67" s="15">
        <v>20</v>
      </c>
      <c r="E67" s="14">
        <v>14.31</v>
      </c>
      <c r="F67" s="15">
        <v>32</v>
      </c>
      <c r="G67" s="15">
        <v>3</v>
      </c>
      <c r="H67" s="14">
        <v>1.55</v>
      </c>
      <c r="I67" s="6">
        <f t="shared" si="0"/>
        <v>89</v>
      </c>
      <c r="J67" s="13">
        <f t="shared" si="1"/>
        <v>81.86</v>
      </c>
    </row>
    <row r="68" spans="2:10" x14ac:dyDescent="0.3">
      <c r="B68" s="9" t="s">
        <v>29</v>
      </c>
      <c r="C68" s="15">
        <v>17</v>
      </c>
      <c r="D68" s="15">
        <v>1</v>
      </c>
      <c r="E68" s="14">
        <v>0.91891900000000004</v>
      </c>
      <c r="F68" s="15">
        <v>3</v>
      </c>
      <c r="G68" s="15">
        <v>0</v>
      </c>
      <c r="H68" s="14">
        <v>0</v>
      </c>
      <c r="I68" s="6">
        <f t="shared" ref="I68:I115" si="2">C68+D68+F68+G68</f>
        <v>21</v>
      </c>
      <c r="J68" s="13">
        <f t="shared" ref="J68:J115" si="3">C68+E68+F68+H68</f>
        <v>20.918918999999999</v>
      </c>
    </row>
    <row r="69" spans="2:10" x14ac:dyDescent="0.3">
      <c r="B69" s="9" t="s">
        <v>30</v>
      </c>
      <c r="C69" s="15">
        <v>15</v>
      </c>
      <c r="D69" s="15">
        <v>1</v>
      </c>
      <c r="E69" s="14">
        <v>0.24324299999999999</v>
      </c>
      <c r="F69" s="15">
        <v>6</v>
      </c>
      <c r="G69" s="15">
        <v>1</v>
      </c>
      <c r="H69" s="14">
        <v>0.81081099999999995</v>
      </c>
      <c r="I69" s="6">
        <f t="shared" si="2"/>
        <v>23</v>
      </c>
      <c r="J69" s="13">
        <f t="shared" si="3"/>
        <v>22.054054000000001</v>
      </c>
    </row>
    <row r="70" spans="2:10" x14ac:dyDescent="0.3">
      <c r="B70" s="9" t="s">
        <v>31</v>
      </c>
      <c r="C70" s="15">
        <v>8</v>
      </c>
      <c r="D70" s="15">
        <v>1</v>
      </c>
      <c r="E70" s="14">
        <v>0.8</v>
      </c>
      <c r="F70" s="15">
        <v>6</v>
      </c>
      <c r="G70" s="15">
        <v>0</v>
      </c>
      <c r="H70" s="14">
        <v>0</v>
      </c>
      <c r="I70" s="6">
        <f t="shared" si="2"/>
        <v>15</v>
      </c>
      <c r="J70" s="13">
        <f t="shared" si="3"/>
        <v>14.8</v>
      </c>
    </row>
    <row r="71" spans="2:10" x14ac:dyDescent="0.3">
      <c r="B71" s="9" t="s">
        <v>32</v>
      </c>
      <c r="C71" s="15">
        <v>15</v>
      </c>
      <c r="D71" s="15">
        <v>3</v>
      </c>
      <c r="E71" s="14">
        <v>2.02</v>
      </c>
      <c r="F71" s="15">
        <v>9</v>
      </c>
      <c r="G71" s="15">
        <v>1</v>
      </c>
      <c r="H71" s="14">
        <v>0.8</v>
      </c>
      <c r="I71" s="6">
        <f t="shared" si="2"/>
        <v>28</v>
      </c>
      <c r="J71" s="13">
        <f t="shared" si="3"/>
        <v>26.82</v>
      </c>
    </row>
    <row r="72" spans="2:10" x14ac:dyDescent="0.3">
      <c r="B72" s="9" t="s">
        <v>33</v>
      </c>
      <c r="C72" s="15">
        <v>16</v>
      </c>
      <c r="D72" s="15">
        <v>4</v>
      </c>
      <c r="E72" s="14">
        <v>2.76</v>
      </c>
      <c r="F72" s="15">
        <v>5</v>
      </c>
      <c r="G72" s="15">
        <v>0</v>
      </c>
      <c r="H72" s="14">
        <v>0</v>
      </c>
      <c r="I72" s="6">
        <f t="shared" si="2"/>
        <v>25</v>
      </c>
      <c r="J72" s="13">
        <f t="shared" si="3"/>
        <v>23.759999999999998</v>
      </c>
    </row>
    <row r="73" spans="2:10" x14ac:dyDescent="0.3">
      <c r="B73" s="9" t="s">
        <v>81</v>
      </c>
      <c r="C73" s="15">
        <v>45</v>
      </c>
      <c r="D73" s="15">
        <v>22</v>
      </c>
      <c r="E73" s="14">
        <v>15.7</v>
      </c>
      <c r="F73" s="15">
        <v>28</v>
      </c>
      <c r="G73" s="15">
        <v>3</v>
      </c>
      <c r="H73" s="14">
        <v>2.2599999999999998</v>
      </c>
      <c r="I73" s="6">
        <f t="shared" si="2"/>
        <v>98</v>
      </c>
      <c r="J73" s="13">
        <f t="shared" si="3"/>
        <v>90.960000000000008</v>
      </c>
    </row>
    <row r="74" spans="2:10" x14ac:dyDescent="0.3">
      <c r="B74" s="9" t="s">
        <v>34</v>
      </c>
      <c r="C74" s="15">
        <v>9</v>
      </c>
      <c r="D74" s="15">
        <v>4</v>
      </c>
      <c r="E74" s="14">
        <v>3.03</v>
      </c>
      <c r="F74" s="15">
        <v>6</v>
      </c>
      <c r="G74" s="15">
        <v>0</v>
      </c>
      <c r="H74" s="14">
        <v>0</v>
      </c>
      <c r="I74" s="6">
        <f t="shared" si="2"/>
        <v>19</v>
      </c>
      <c r="J74" s="13">
        <f t="shared" si="3"/>
        <v>18.03</v>
      </c>
    </row>
    <row r="75" spans="2:10" x14ac:dyDescent="0.3">
      <c r="B75" s="9" t="s">
        <v>35</v>
      </c>
      <c r="C75" s="15">
        <v>14</v>
      </c>
      <c r="D75" s="15">
        <v>4</v>
      </c>
      <c r="E75" s="14">
        <v>2.85</v>
      </c>
      <c r="F75" s="15">
        <v>8</v>
      </c>
      <c r="G75" s="15">
        <v>0</v>
      </c>
      <c r="H75" s="14">
        <v>0</v>
      </c>
      <c r="I75" s="6">
        <f t="shared" si="2"/>
        <v>26</v>
      </c>
      <c r="J75" s="13">
        <f t="shared" si="3"/>
        <v>24.85</v>
      </c>
    </row>
    <row r="76" spans="2:10" x14ac:dyDescent="0.3">
      <c r="B76" s="9" t="s">
        <v>36</v>
      </c>
      <c r="C76" s="15">
        <v>14</v>
      </c>
      <c r="D76" s="15">
        <v>1</v>
      </c>
      <c r="E76" s="14">
        <v>0.92457299999999998</v>
      </c>
      <c r="F76" s="15">
        <v>6</v>
      </c>
      <c r="G76" s="15">
        <v>0</v>
      </c>
      <c r="H76" s="14">
        <v>0</v>
      </c>
      <c r="I76" s="6">
        <f t="shared" si="2"/>
        <v>21</v>
      </c>
      <c r="J76" s="13">
        <f t="shared" si="3"/>
        <v>20.924573000000002</v>
      </c>
    </row>
    <row r="77" spans="2:10" x14ac:dyDescent="0.3">
      <c r="B77" s="9" t="s">
        <v>37</v>
      </c>
      <c r="C77" s="15">
        <v>6</v>
      </c>
      <c r="D77" s="15">
        <v>1</v>
      </c>
      <c r="E77" s="14">
        <v>0.81081099999999995</v>
      </c>
      <c r="F77" s="15">
        <v>1</v>
      </c>
      <c r="G77" s="15">
        <v>0</v>
      </c>
      <c r="H77" s="14">
        <v>0</v>
      </c>
      <c r="I77" s="6">
        <f t="shared" si="2"/>
        <v>8</v>
      </c>
      <c r="J77" s="13">
        <f t="shared" si="3"/>
        <v>7.8108110000000002</v>
      </c>
    </row>
    <row r="78" spans="2:10" x14ac:dyDescent="0.3">
      <c r="B78" s="9" t="s">
        <v>38</v>
      </c>
      <c r="C78" s="15">
        <v>14</v>
      </c>
      <c r="D78" s="15">
        <v>2</v>
      </c>
      <c r="E78" s="14">
        <v>1.62</v>
      </c>
      <c r="F78" s="15">
        <v>4</v>
      </c>
      <c r="G78" s="15">
        <v>0</v>
      </c>
      <c r="H78" s="14">
        <v>0</v>
      </c>
      <c r="I78" s="6">
        <f t="shared" si="2"/>
        <v>20</v>
      </c>
      <c r="J78" s="13">
        <f>C78+E78+F78+H78</f>
        <v>19.62</v>
      </c>
    </row>
    <row r="79" spans="2:10" x14ac:dyDescent="0.3">
      <c r="B79" s="9" t="s">
        <v>80</v>
      </c>
      <c r="C79" s="15">
        <v>18</v>
      </c>
      <c r="D79" s="15">
        <v>7</v>
      </c>
      <c r="E79" s="14">
        <v>5.14</v>
      </c>
      <c r="F79" s="15">
        <v>13</v>
      </c>
      <c r="G79" s="15">
        <v>1</v>
      </c>
      <c r="H79" s="14">
        <v>0.6</v>
      </c>
      <c r="I79" s="6">
        <f t="shared" si="2"/>
        <v>39</v>
      </c>
      <c r="J79" s="13">
        <f>C79+E79+F79+H79</f>
        <v>36.74</v>
      </c>
    </row>
    <row r="80" spans="2:10" x14ac:dyDescent="0.3">
      <c r="B80" s="9" t="s">
        <v>39</v>
      </c>
      <c r="C80" s="15">
        <v>12</v>
      </c>
      <c r="D80" s="15">
        <v>5</v>
      </c>
      <c r="E80" s="14">
        <v>3.32</v>
      </c>
      <c r="F80" s="15">
        <v>2</v>
      </c>
      <c r="G80" s="15">
        <v>0</v>
      </c>
      <c r="H80" s="14">
        <v>0</v>
      </c>
      <c r="I80" s="6">
        <f t="shared" si="2"/>
        <v>19</v>
      </c>
      <c r="J80" s="13">
        <f t="shared" si="3"/>
        <v>17.32</v>
      </c>
    </row>
    <row r="81" spans="2:10" x14ac:dyDescent="0.3">
      <c r="B81" s="9" t="s">
        <v>40</v>
      </c>
      <c r="C81" s="15">
        <v>8</v>
      </c>
      <c r="D81" s="15">
        <v>0</v>
      </c>
      <c r="E81" s="14">
        <v>0</v>
      </c>
      <c r="F81" s="15">
        <v>2</v>
      </c>
      <c r="G81" s="15">
        <v>0</v>
      </c>
      <c r="H81" s="14">
        <v>0</v>
      </c>
      <c r="I81" s="6">
        <f t="shared" si="2"/>
        <v>10</v>
      </c>
      <c r="J81" s="13">
        <f t="shared" si="3"/>
        <v>10</v>
      </c>
    </row>
    <row r="82" spans="2:10" x14ac:dyDescent="0.3">
      <c r="B82" s="9" t="s">
        <v>41</v>
      </c>
      <c r="C82" s="15">
        <v>13</v>
      </c>
      <c r="D82" s="15">
        <v>3</v>
      </c>
      <c r="E82" s="14">
        <v>1.85</v>
      </c>
      <c r="F82" s="15">
        <v>1</v>
      </c>
      <c r="G82" s="15">
        <v>0</v>
      </c>
      <c r="H82" s="14">
        <v>0</v>
      </c>
      <c r="I82" s="6">
        <f t="shared" si="2"/>
        <v>17</v>
      </c>
      <c r="J82" s="13">
        <f t="shared" si="3"/>
        <v>15.85</v>
      </c>
    </row>
    <row r="83" spans="2:10" x14ac:dyDescent="0.3">
      <c r="B83" s="9" t="s">
        <v>42</v>
      </c>
      <c r="C83" s="15">
        <v>4</v>
      </c>
      <c r="D83" s="15">
        <v>0</v>
      </c>
      <c r="E83" s="14">
        <v>0</v>
      </c>
      <c r="F83" s="15">
        <v>5</v>
      </c>
      <c r="G83" s="15">
        <v>0</v>
      </c>
      <c r="H83" s="14">
        <v>0</v>
      </c>
      <c r="I83" s="6">
        <f t="shared" si="2"/>
        <v>9</v>
      </c>
      <c r="J83" s="13">
        <f t="shared" si="3"/>
        <v>9</v>
      </c>
    </row>
    <row r="84" spans="2:10" x14ac:dyDescent="0.3">
      <c r="B84" s="9" t="s">
        <v>43</v>
      </c>
      <c r="C84" s="15">
        <v>0</v>
      </c>
      <c r="D84" s="15">
        <v>0</v>
      </c>
      <c r="E84" s="14">
        <v>0</v>
      </c>
      <c r="F84" s="15">
        <v>0</v>
      </c>
      <c r="G84" s="15">
        <v>0</v>
      </c>
      <c r="H84" s="14">
        <v>0</v>
      </c>
      <c r="I84" s="6">
        <f t="shared" si="2"/>
        <v>0</v>
      </c>
      <c r="J84" s="13">
        <f t="shared" si="3"/>
        <v>0</v>
      </c>
    </row>
    <row r="85" spans="2:10" x14ac:dyDescent="0.3">
      <c r="B85" s="9" t="s">
        <v>44</v>
      </c>
      <c r="C85" s="15">
        <v>4</v>
      </c>
      <c r="D85" s="15">
        <v>1</v>
      </c>
      <c r="E85" s="14">
        <v>0.59459499999999998</v>
      </c>
      <c r="F85" s="15">
        <v>3</v>
      </c>
      <c r="G85" s="15">
        <v>0</v>
      </c>
      <c r="H85" s="14">
        <v>0</v>
      </c>
      <c r="I85" s="6">
        <f t="shared" si="2"/>
        <v>8</v>
      </c>
      <c r="J85" s="13">
        <f t="shared" si="3"/>
        <v>7.594595</v>
      </c>
    </row>
    <row r="86" spans="2:10" x14ac:dyDescent="0.3">
      <c r="B86" s="9" t="s">
        <v>45</v>
      </c>
      <c r="C86" s="15">
        <v>11</v>
      </c>
      <c r="D86" s="15">
        <v>4</v>
      </c>
      <c r="E86" s="14">
        <v>2.82</v>
      </c>
      <c r="F86" s="15">
        <v>15</v>
      </c>
      <c r="G86" s="15">
        <v>1</v>
      </c>
      <c r="H86" s="14">
        <v>0.81081099999999995</v>
      </c>
      <c r="I86" s="6">
        <f t="shared" si="2"/>
        <v>31</v>
      </c>
      <c r="J86" s="13">
        <f t="shared" si="3"/>
        <v>29.630811000000001</v>
      </c>
    </row>
    <row r="87" spans="2:10" x14ac:dyDescent="0.3">
      <c r="B87" s="9" t="s">
        <v>46</v>
      </c>
      <c r="C87" s="15">
        <v>6</v>
      </c>
      <c r="D87" s="15">
        <v>1</v>
      </c>
      <c r="E87" s="14">
        <v>0.81081099999999995</v>
      </c>
      <c r="F87" s="15">
        <v>1</v>
      </c>
      <c r="G87" s="15">
        <v>0</v>
      </c>
      <c r="H87" s="14">
        <v>0</v>
      </c>
      <c r="I87" s="6">
        <f t="shared" si="2"/>
        <v>8</v>
      </c>
      <c r="J87" s="13">
        <f t="shared" si="3"/>
        <v>7.8108110000000002</v>
      </c>
    </row>
    <row r="88" spans="2:10" x14ac:dyDescent="0.3">
      <c r="B88" s="9" t="s">
        <v>47</v>
      </c>
      <c r="C88" s="15">
        <v>4</v>
      </c>
      <c r="D88" s="15">
        <v>0</v>
      </c>
      <c r="E88" s="14">
        <v>0</v>
      </c>
      <c r="F88" s="15">
        <v>0</v>
      </c>
      <c r="G88" s="15">
        <v>0</v>
      </c>
      <c r="H88" s="14">
        <v>0</v>
      </c>
      <c r="I88" s="6">
        <f t="shared" si="2"/>
        <v>4</v>
      </c>
      <c r="J88" s="13">
        <f t="shared" si="3"/>
        <v>4</v>
      </c>
    </row>
    <row r="89" spans="2:10" x14ac:dyDescent="0.3">
      <c r="B89" s="9" t="s">
        <v>48</v>
      </c>
      <c r="C89" s="15">
        <v>1</v>
      </c>
      <c r="D89" s="15">
        <v>0</v>
      </c>
      <c r="E89" s="14">
        <v>0</v>
      </c>
      <c r="F89" s="15">
        <v>3</v>
      </c>
      <c r="G89" s="15">
        <v>0</v>
      </c>
      <c r="H89" s="14">
        <v>0</v>
      </c>
      <c r="I89" s="6">
        <f t="shared" si="2"/>
        <v>4</v>
      </c>
      <c r="J89" s="13">
        <f t="shared" si="3"/>
        <v>4</v>
      </c>
    </row>
    <row r="90" spans="2:10" x14ac:dyDescent="0.3">
      <c r="B90" s="9" t="s">
        <v>49</v>
      </c>
      <c r="C90" s="15">
        <v>1</v>
      </c>
      <c r="D90" s="15">
        <v>0</v>
      </c>
      <c r="E90" s="14">
        <v>0</v>
      </c>
      <c r="F90" s="15">
        <v>2</v>
      </c>
      <c r="G90" s="15">
        <v>1</v>
      </c>
      <c r="H90" s="14">
        <v>0.15135100000000001</v>
      </c>
      <c r="I90" s="6">
        <f t="shared" si="2"/>
        <v>4</v>
      </c>
      <c r="J90" s="13">
        <f t="shared" si="3"/>
        <v>3.151351</v>
      </c>
    </row>
    <row r="91" spans="2:10" x14ac:dyDescent="0.3">
      <c r="B91" s="9" t="s">
        <v>50</v>
      </c>
      <c r="C91" s="15">
        <v>1</v>
      </c>
      <c r="D91" s="15">
        <v>0</v>
      </c>
      <c r="E91" s="14">
        <v>0</v>
      </c>
      <c r="F91" s="15">
        <v>3</v>
      </c>
      <c r="G91" s="15">
        <v>0</v>
      </c>
      <c r="H91" s="14">
        <v>0</v>
      </c>
      <c r="I91" s="6">
        <f t="shared" si="2"/>
        <v>4</v>
      </c>
      <c r="J91" s="13">
        <f t="shared" si="3"/>
        <v>4</v>
      </c>
    </row>
    <row r="92" spans="2:10" x14ac:dyDescent="0.3">
      <c r="B92" s="9" t="s">
        <v>51</v>
      </c>
      <c r="C92" s="15">
        <v>1</v>
      </c>
      <c r="D92" s="15">
        <v>0</v>
      </c>
      <c r="E92" s="14">
        <v>0</v>
      </c>
      <c r="F92" s="15">
        <v>2</v>
      </c>
      <c r="G92" s="15">
        <v>0</v>
      </c>
      <c r="H92" s="14">
        <v>0</v>
      </c>
      <c r="I92" s="6">
        <f t="shared" si="2"/>
        <v>3</v>
      </c>
      <c r="J92" s="13">
        <f t="shared" si="3"/>
        <v>3</v>
      </c>
    </row>
    <row r="93" spans="2:10" x14ac:dyDescent="0.3">
      <c r="B93" s="9" t="s">
        <v>52</v>
      </c>
      <c r="C93" s="15">
        <v>5</v>
      </c>
      <c r="D93" s="15">
        <v>1</v>
      </c>
      <c r="E93" s="14">
        <v>0.86486499999999999</v>
      </c>
      <c r="F93" s="15">
        <v>4</v>
      </c>
      <c r="G93" s="15">
        <v>0</v>
      </c>
      <c r="H93" s="14">
        <v>0</v>
      </c>
      <c r="I93" s="6">
        <f t="shared" si="2"/>
        <v>10</v>
      </c>
      <c r="J93" s="13">
        <f t="shared" si="3"/>
        <v>9.864865</v>
      </c>
    </row>
    <row r="94" spans="2:10" x14ac:dyDescent="0.3">
      <c r="B94" s="9" t="s">
        <v>53</v>
      </c>
      <c r="C94" s="15">
        <v>4</v>
      </c>
      <c r="D94" s="15">
        <v>0</v>
      </c>
      <c r="E94" s="14">
        <v>0</v>
      </c>
      <c r="F94" s="15">
        <v>0</v>
      </c>
      <c r="G94" s="15">
        <v>0</v>
      </c>
      <c r="H94" s="14">
        <v>0</v>
      </c>
      <c r="I94" s="6">
        <f t="shared" si="2"/>
        <v>4</v>
      </c>
      <c r="J94" s="13">
        <f t="shared" si="3"/>
        <v>4</v>
      </c>
    </row>
    <row r="95" spans="2:10" x14ac:dyDescent="0.3">
      <c r="B95" s="9" t="s">
        <v>54</v>
      </c>
      <c r="C95" s="15">
        <v>3</v>
      </c>
      <c r="D95" s="15">
        <v>0</v>
      </c>
      <c r="E95" s="14">
        <v>0</v>
      </c>
      <c r="F95" s="15">
        <v>1</v>
      </c>
      <c r="G95" s="15">
        <v>0</v>
      </c>
      <c r="H95" s="14">
        <v>0</v>
      </c>
      <c r="I95" s="6">
        <f t="shared" si="2"/>
        <v>4</v>
      </c>
      <c r="J95" s="13">
        <f t="shared" si="3"/>
        <v>4</v>
      </c>
    </row>
    <row r="96" spans="2:10" x14ac:dyDescent="0.3">
      <c r="B96" s="9" t="s">
        <v>82</v>
      </c>
      <c r="C96" s="15">
        <v>2</v>
      </c>
      <c r="D96" s="15">
        <v>1</v>
      </c>
      <c r="E96" s="14">
        <v>0.86</v>
      </c>
      <c r="F96" s="15">
        <v>1</v>
      </c>
      <c r="G96" s="15">
        <v>0</v>
      </c>
      <c r="H96" s="14">
        <v>0</v>
      </c>
      <c r="I96" s="6">
        <f t="shared" si="2"/>
        <v>4</v>
      </c>
      <c r="J96" s="13">
        <f t="shared" si="3"/>
        <v>3.86</v>
      </c>
    </row>
    <row r="97" spans="2:10" x14ac:dyDescent="0.3">
      <c r="B97" s="9" t="s">
        <v>55</v>
      </c>
      <c r="C97" s="15">
        <v>1</v>
      </c>
      <c r="D97" s="15">
        <v>0</v>
      </c>
      <c r="E97" s="14">
        <v>0</v>
      </c>
      <c r="F97" s="15">
        <v>3</v>
      </c>
      <c r="G97" s="15">
        <v>0</v>
      </c>
      <c r="H97" s="14">
        <v>0</v>
      </c>
      <c r="I97" s="6">
        <f t="shared" si="2"/>
        <v>4</v>
      </c>
      <c r="J97" s="13">
        <f t="shared" si="3"/>
        <v>4</v>
      </c>
    </row>
    <row r="98" spans="2:10" x14ac:dyDescent="0.3">
      <c r="B98" s="9" t="s">
        <v>56</v>
      </c>
      <c r="C98" s="15">
        <v>1</v>
      </c>
      <c r="D98" s="15">
        <v>0</v>
      </c>
      <c r="E98" s="14">
        <v>0</v>
      </c>
      <c r="F98" s="15">
        <v>1</v>
      </c>
      <c r="G98" s="15">
        <v>0</v>
      </c>
      <c r="H98" s="14">
        <v>0</v>
      </c>
      <c r="I98" s="6">
        <f t="shared" si="2"/>
        <v>2</v>
      </c>
      <c r="J98" s="13">
        <f t="shared" si="3"/>
        <v>2</v>
      </c>
    </row>
    <row r="99" spans="2:10" x14ac:dyDescent="0.3">
      <c r="B99" s="9" t="s">
        <v>57</v>
      </c>
      <c r="C99" s="15">
        <v>5</v>
      </c>
      <c r="D99" s="15">
        <v>0</v>
      </c>
      <c r="E99" s="14">
        <v>0</v>
      </c>
      <c r="F99" s="15">
        <v>1</v>
      </c>
      <c r="G99" s="15">
        <v>0</v>
      </c>
      <c r="H99" s="14">
        <v>0</v>
      </c>
      <c r="I99" s="6">
        <f t="shared" si="2"/>
        <v>6</v>
      </c>
      <c r="J99" s="13">
        <f t="shared" si="3"/>
        <v>6</v>
      </c>
    </row>
    <row r="100" spans="2:10" x14ac:dyDescent="0.3">
      <c r="B100" s="9" t="s">
        <v>58</v>
      </c>
      <c r="C100" s="15">
        <v>1</v>
      </c>
      <c r="D100" s="15">
        <v>0</v>
      </c>
      <c r="E100" s="14">
        <v>0</v>
      </c>
      <c r="F100" s="15">
        <v>0</v>
      </c>
      <c r="G100" s="15">
        <v>0</v>
      </c>
      <c r="H100" s="14">
        <v>0</v>
      </c>
      <c r="I100" s="6">
        <f t="shared" si="2"/>
        <v>1</v>
      </c>
      <c r="J100" s="13">
        <f t="shared" si="3"/>
        <v>1</v>
      </c>
    </row>
    <row r="101" spans="2:10" x14ac:dyDescent="0.3">
      <c r="B101" s="9" t="s">
        <v>59</v>
      </c>
      <c r="C101" s="15">
        <v>1</v>
      </c>
      <c r="D101" s="15">
        <v>0</v>
      </c>
      <c r="E101" s="14">
        <v>0</v>
      </c>
      <c r="F101" s="15">
        <v>7</v>
      </c>
      <c r="G101" s="15">
        <v>0</v>
      </c>
      <c r="H101" s="14">
        <v>0</v>
      </c>
      <c r="I101" s="6">
        <f t="shared" si="2"/>
        <v>8</v>
      </c>
      <c r="J101" s="13">
        <f t="shared" si="3"/>
        <v>8</v>
      </c>
    </row>
    <row r="102" spans="2:10" x14ac:dyDescent="0.3">
      <c r="B102" s="9" t="s">
        <v>60</v>
      </c>
      <c r="C102" s="15">
        <v>0</v>
      </c>
      <c r="D102" s="15">
        <v>0</v>
      </c>
      <c r="E102" s="14">
        <v>0</v>
      </c>
      <c r="F102" s="15">
        <v>0</v>
      </c>
      <c r="G102" s="15">
        <v>0</v>
      </c>
      <c r="H102" s="14">
        <v>0</v>
      </c>
      <c r="I102" s="6">
        <f t="shared" si="2"/>
        <v>0</v>
      </c>
      <c r="J102" s="13">
        <f t="shared" si="3"/>
        <v>0</v>
      </c>
    </row>
    <row r="103" spans="2:10" x14ac:dyDescent="0.3">
      <c r="B103" s="9" t="s">
        <v>61</v>
      </c>
      <c r="C103" s="15">
        <v>0</v>
      </c>
      <c r="D103" s="15">
        <v>0</v>
      </c>
      <c r="E103" s="14">
        <v>0</v>
      </c>
      <c r="F103" s="15">
        <v>0</v>
      </c>
      <c r="G103" s="15">
        <v>0</v>
      </c>
      <c r="H103" s="14">
        <v>0</v>
      </c>
      <c r="I103" s="6">
        <f t="shared" si="2"/>
        <v>0</v>
      </c>
      <c r="J103" s="13">
        <f t="shared" si="3"/>
        <v>0</v>
      </c>
    </row>
    <row r="104" spans="2:10" x14ac:dyDescent="0.3">
      <c r="B104" s="9" t="s">
        <v>62</v>
      </c>
      <c r="C104" s="15">
        <v>0</v>
      </c>
      <c r="D104" s="15">
        <v>0</v>
      </c>
      <c r="E104" s="14">
        <v>0</v>
      </c>
      <c r="F104" s="15">
        <v>2</v>
      </c>
      <c r="G104" s="15">
        <v>0</v>
      </c>
      <c r="H104" s="14">
        <v>0</v>
      </c>
      <c r="I104" s="6">
        <f t="shared" si="2"/>
        <v>2</v>
      </c>
      <c r="J104" s="13">
        <f t="shared" si="3"/>
        <v>2</v>
      </c>
    </row>
    <row r="105" spans="2:10" x14ac:dyDescent="0.3">
      <c r="B105" s="10" t="s">
        <v>63</v>
      </c>
      <c r="C105" s="15">
        <v>0</v>
      </c>
      <c r="D105" s="15">
        <v>0</v>
      </c>
      <c r="E105" s="14">
        <v>0</v>
      </c>
      <c r="F105" s="15">
        <v>0</v>
      </c>
      <c r="G105" s="15">
        <v>0</v>
      </c>
      <c r="H105" s="14">
        <v>0</v>
      </c>
      <c r="I105" s="6">
        <f t="shared" si="2"/>
        <v>0</v>
      </c>
      <c r="J105" s="13">
        <f t="shared" si="3"/>
        <v>0</v>
      </c>
    </row>
    <row r="106" spans="2:10" x14ac:dyDescent="0.3">
      <c r="B106" s="10" t="s">
        <v>65</v>
      </c>
      <c r="C106" s="15">
        <v>1</v>
      </c>
      <c r="D106" s="15">
        <v>0</v>
      </c>
      <c r="E106" s="14">
        <v>0</v>
      </c>
      <c r="F106" s="15">
        <v>1</v>
      </c>
      <c r="G106" s="15">
        <v>0</v>
      </c>
      <c r="H106" s="14">
        <v>0</v>
      </c>
      <c r="I106" s="6">
        <f t="shared" si="2"/>
        <v>2</v>
      </c>
      <c r="J106" s="13">
        <f t="shared" si="3"/>
        <v>2</v>
      </c>
    </row>
    <row r="107" spans="2:10" x14ac:dyDescent="0.3">
      <c r="B107" s="10" t="s">
        <v>66</v>
      </c>
      <c r="C107" s="15">
        <v>0</v>
      </c>
      <c r="D107" s="15">
        <v>0</v>
      </c>
      <c r="E107" s="14">
        <v>0</v>
      </c>
      <c r="F107" s="15">
        <v>0</v>
      </c>
      <c r="G107" s="15">
        <v>0</v>
      </c>
      <c r="H107" s="14">
        <v>0</v>
      </c>
      <c r="I107" s="6">
        <f t="shared" si="2"/>
        <v>0</v>
      </c>
      <c r="J107" s="13">
        <f t="shared" si="3"/>
        <v>0</v>
      </c>
    </row>
    <row r="108" spans="2:10" x14ac:dyDescent="0.3">
      <c r="B108" s="10" t="s">
        <v>67</v>
      </c>
      <c r="C108" s="15">
        <v>0</v>
      </c>
      <c r="D108" s="15">
        <v>0</v>
      </c>
      <c r="E108" s="14">
        <v>0</v>
      </c>
      <c r="F108" s="15">
        <v>0</v>
      </c>
      <c r="G108" s="15">
        <v>0</v>
      </c>
      <c r="H108" s="14">
        <v>0</v>
      </c>
      <c r="I108" s="6">
        <f t="shared" si="2"/>
        <v>0</v>
      </c>
      <c r="J108" s="13">
        <f t="shared" si="3"/>
        <v>0</v>
      </c>
    </row>
    <row r="109" spans="2:10" x14ac:dyDescent="0.3">
      <c r="B109" s="10" t="s">
        <v>68</v>
      </c>
      <c r="C109" s="15">
        <v>0</v>
      </c>
      <c r="D109" s="15">
        <v>0</v>
      </c>
      <c r="E109" s="14">
        <v>0</v>
      </c>
      <c r="F109" s="15">
        <v>0</v>
      </c>
      <c r="G109" s="15">
        <v>0</v>
      </c>
      <c r="H109" s="14">
        <v>0</v>
      </c>
      <c r="I109" s="6">
        <f t="shared" si="2"/>
        <v>0</v>
      </c>
      <c r="J109" s="13">
        <f t="shared" si="3"/>
        <v>0</v>
      </c>
    </row>
    <row r="110" spans="2:10" x14ac:dyDescent="0.3">
      <c r="B110" s="10" t="s">
        <v>69</v>
      </c>
      <c r="C110" s="15">
        <v>0</v>
      </c>
      <c r="D110" s="15">
        <v>0</v>
      </c>
      <c r="E110" s="14">
        <v>0</v>
      </c>
      <c r="F110" s="15">
        <v>0</v>
      </c>
      <c r="G110" s="15">
        <v>0</v>
      </c>
      <c r="H110" s="14">
        <v>0</v>
      </c>
      <c r="I110" s="6">
        <f t="shared" si="2"/>
        <v>0</v>
      </c>
      <c r="J110" s="13">
        <f t="shared" si="3"/>
        <v>0</v>
      </c>
    </row>
    <row r="111" spans="2:10" x14ac:dyDescent="0.3">
      <c r="B111" s="10" t="s">
        <v>70</v>
      </c>
      <c r="C111" s="15">
        <v>0</v>
      </c>
      <c r="D111" s="15">
        <v>0</v>
      </c>
      <c r="E111" s="14">
        <v>0</v>
      </c>
      <c r="F111" s="15">
        <v>0</v>
      </c>
      <c r="G111" s="15">
        <v>0</v>
      </c>
      <c r="H111" s="14">
        <v>0</v>
      </c>
      <c r="I111" s="6">
        <f t="shared" si="2"/>
        <v>0</v>
      </c>
      <c r="J111" s="13">
        <f t="shared" si="3"/>
        <v>0</v>
      </c>
    </row>
    <row r="112" spans="2:10" x14ac:dyDescent="0.3">
      <c r="B112" s="10" t="s">
        <v>71</v>
      </c>
      <c r="C112" s="15">
        <v>0</v>
      </c>
      <c r="D112" s="15">
        <v>0</v>
      </c>
      <c r="E112" s="14">
        <v>0</v>
      </c>
      <c r="F112" s="15">
        <v>0</v>
      </c>
      <c r="G112" s="15">
        <v>0</v>
      </c>
      <c r="H112" s="14">
        <v>0</v>
      </c>
      <c r="I112" s="6">
        <f t="shared" si="2"/>
        <v>0</v>
      </c>
      <c r="J112" s="13">
        <f t="shared" si="3"/>
        <v>0</v>
      </c>
    </row>
    <row r="113" spans="2:10" x14ac:dyDescent="0.3">
      <c r="B113" s="10" t="s">
        <v>72</v>
      </c>
      <c r="C113" s="15">
        <v>0</v>
      </c>
      <c r="D113" s="15">
        <v>0</v>
      </c>
      <c r="E113" s="14">
        <v>0</v>
      </c>
      <c r="F113" s="15">
        <v>0</v>
      </c>
      <c r="G113" s="15">
        <v>0</v>
      </c>
      <c r="H113" s="14">
        <v>0</v>
      </c>
      <c r="I113" s="6">
        <f t="shared" si="2"/>
        <v>0</v>
      </c>
      <c r="J113" s="13">
        <f t="shared" si="3"/>
        <v>0</v>
      </c>
    </row>
    <row r="114" spans="2:10" x14ac:dyDescent="0.3">
      <c r="B114" s="10" t="s">
        <v>73</v>
      </c>
      <c r="C114" s="15">
        <v>4</v>
      </c>
      <c r="D114" s="15">
        <v>3</v>
      </c>
      <c r="E114" s="14">
        <v>2.56</v>
      </c>
      <c r="F114" s="15">
        <v>1</v>
      </c>
      <c r="G114" s="15">
        <v>0</v>
      </c>
      <c r="H114" s="14">
        <v>0</v>
      </c>
      <c r="I114" s="6">
        <f t="shared" si="2"/>
        <v>8</v>
      </c>
      <c r="J114" s="13">
        <f t="shared" si="3"/>
        <v>7.5600000000000005</v>
      </c>
    </row>
    <row r="115" spans="2:10" x14ac:dyDescent="0.3">
      <c r="B115" s="10" t="s">
        <v>64</v>
      </c>
      <c r="C115" s="15">
        <v>7</v>
      </c>
      <c r="D115" s="15">
        <v>2</v>
      </c>
      <c r="E115" s="14">
        <v>1.61</v>
      </c>
      <c r="F115" s="15">
        <v>8</v>
      </c>
      <c r="G115" s="15">
        <v>0</v>
      </c>
      <c r="H115" s="14">
        <v>0</v>
      </c>
      <c r="I115" s="6">
        <f t="shared" si="2"/>
        <v>17</v>
      </c>
      <c r="J115" s="13">
        <f t="shared" si="3"/>
        <v>16.61</v>
      </c>
    </row>
    <row r="116" spans="2:10" x14ac:dyDescent="0.3">
      <c r="B116" s="12" t="s">
        <v>79</v>
      </c>
      <c r="C116" s="3">
        <f>SUM(C46:C115)</f>
        <v>772</v>
      </c>
      <c r="D116" s="3">
        <f t="shared" ref="D116:J116" si="4">SUM(D46:D115)</f>
        <v>317</v>
      </c>
      <c r="E116" s="11">
        <f t="shared" si="4"/>
        <v>214.593763</v>
      </c>
      <c r="F116" s="3">
        <f t="shared" si="4"/>
        <v>336</v>
      </c>
      <c r="G116" s="3">
        <f t="shared" si="4"/>
        <v>29</v>
      </c>
      <c r="H116" s="11">
        <f t="shared" si="4"/>
        <v>15.435946</v>
      </c>
      <c r="I116" s="3">
        <f t="shared" si="4"/>
        <v>1454</v>
      </c>
      <c r="J116" s="11">
        <f t="shared" si="4"/>
        <v>1338.0297089999997</v>
      </c>
    </row>
  </sheetData>
  <sortState xmlns:xlrd2="http://schemas.microsoft.com/office/spreadsheetml/2017/richdata2" ref="A3:J484">
    <sortCondition ref="A3:A484"/>
  </sortState>
  <mergeCells count="3">
    <mergeCell ref="C1:E1"/>
    <mergeCell ref="F1:H1"/>
    <mergeCell ref="I1:J1"/>
  </mergeCells>
  <phoneticPr fontId="1" type="noConversion"/>
  <pageMargins left="0.7" right="0.7" top="0.75" bottom="0.75" header="0.3" footer="0.3"/>
  <headerFooter>
    <oddFooter>&amp;L_x000D_&amp;1#&amp;"Calibri"&amp;10&amp;K000000 Private: Information that contains a small amount of sensitive data which is essential to communicate with an individual but doesn’t require to be sent via secure methods.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58b1408-4746-4d09-b893-46c40b16c841" xsi:nil="true"/>
    <lcf76f155ced4ddcb4097134ff3c332f xmlns="6768d72d-578b-4798-9aea-64d32679211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50756F1C2DF049A96A5EDD044E8156" ma:contentTypeVersion="13" ma:contentTypeDescription="Create a new document." ma:contentTypeScope="" ma:versionID="a93fd1bb7bb27640ba2a12e9401b61e7">
  <xsd:schema xmlns:xsd="http://www.w3.org/2001/XMLSchema" xmlns:xs="http://www.w3.org/2001/XMLSchema" xmlns:p="http://schemas.microsoft.com/office/2006/metadata/properties" xmlns:ns2="6768d72d-578b-4798-9aea-64d32679211f" xmlns:ns3="a58b1408-4746-4d09-b893-46c40b16c841" targetNamespace="http://schemas.microsoft.com/office/2006/metadata/properties" ma:root="true" ma:fieldsID="cfcf78612b26ebf063c073a5c16a5a5b" ns2:_="" ns3:_="">
    <xsd:import namespace="6768d72d-578b-4798-9aea-64d32679211f"/>
    <xsd:import namespace="a58b1408-4746-4d09-b893-46c40b16c8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68d72d-578b-4798-9aea-64d3267921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63f4c14d-ad24-42e9-89ea-41944c85aa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8b1408-4746-4d09-b893-46c40b16c841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da7695fa-7d6e-4e9f-8871-cad7a7ea3655}" ma:internalName="TaxCatchAll" ma:showField="CatchAllData" ma:web="a58b1408-4746-4d09-b893-46c40b16c8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563456-7F1D-4AB2-8BF1-B841D1700B69}">
  <ds:schemaRefs>
    <ds:schemaRef ds:uri="http://purl.org/dc/terms/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a58b1408-4746-4d09-b893-46c40b16c841"/>
    <ds:schemaRef ds:uri="6768d72d-578b-4798-9aea-64d32679211f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EDF3835-3774-4C5C-93B0-DBA8076A98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A71EDE-1439-4F51-8E76-2638E793FF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68d72d-578b-4798-9aea-64d32679211f"/>
    <ds:schemaRef ds:uri="a58b1408-4746-4d09-b893-46c40b16c8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Dickson, Kathie</dc:creator>
  <cp:lastModifiedBy>Stuart Bignell</cp:lastModifiedBy>
  <dcterms:created xsi:type="dcterms:W3CDTF">2022-03-25T13:11:50Z</dcterms:created>
  <dcterms:modified xsi:type="dcterms:W3CDTF">2024-11-25T17:24:07Z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0x010100C750756F1C2DF049A96A5EDD044E8156</vt:lpwstr>
  </property>
  <property fmtid="{D5CDD505-2E9C-101B-9397-08002B2CF9AE}" pid="3" name="Order">
    <vt:r8>1598500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SIP_Label_2b28a9a6-133a-4796-ad7d-6b90f7583680_Enabled">
    <vt:lpwstr>true</vt:lpwstr>
  </property>
  <property fmtid="{D5CDD505-2E9C-101B-9397-08002B2CF9AE}" pid="8" name="MSIP_Label_2b28a9a6-133a-4796-ad7d-6b90f7583680_SetDate">
    <vt:lpwstr>2024-10-28T10:48:16Z</vt:lpwstr>
  </property>
  <property fmtid="{D5CDD505-2E9C-101B-9397-08002B2CF9AE}" pid="9" name="MSIP_Label_2b28a9a6-133a-4796-ad7d-6b90f7583680_Method">
    <vt:lpwstr>Standard</vt:lpwstr>
  </property>
  <property fmtid="{D5CDD505-2E9C-101B-9397-08002B2CF9AE}" pid="10" name="MSIP_Label_2b28a9a6-133a-4796-ad7d-6b90f7583680_Name">
    <vt:lpwstr>Private</vt:lpwstr>
  </property>
  <property fmtid="{D5CDD505-2E9C-101B-9397-08002B2CF9AE}" pid="11" name="MSIP_Label_2b28a9a6-133a-4796-ad7d-6b90f7583680_SiteId">
    <vt:lpwstr>996ee15c-0b3e-4a6f-8e65-120a9a51821a</vt:lpwstr>
  </property>
  <property fmtid="{D5CDD505-2E9C-101B-9397-08002B2CF9AE}" pid="12" name="MSIP_Label_2b28a9a6-133a-4796-ad7d-6b90f7583680_ActionId">
    <vt:lpwstr>7c1b4be6-0618-4eb4-8639-0b08b1879095</vt:lpwstr>
  </property>
  <property fmtid="{D5CDD505-2E9C-101B-9397-08002B2CF9AE}" pid="13" name="MSIP_Label_2b28a9a6-133a-4796-ad7d-6b90f7583680_ContentBits">
    <vt:lpwstr>2</vt:lpwstr>
  </property>
  <property fmtid="{D5CDD505-2E9C-101B-9397-08002B2CF9AE}" pid="14" name="MediaServiceImageTags">
    <vt:lpwstr/>
  </property>
</Properties>
</file>